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480" windowHeight="11535" firstSheet="2" activeTab="2"/>
  </bookViews>
  <sheets>
    <sheet name="DPS założnienia na 2013" sheetId="2" r:id="rId1"/>
    <sheet name="plan 2013 z podziałem zadań" sheetId="4" r:id="rId2"/>
    <sheet name="budżet 08.11.2012  skarbnik" sheetId="5" r:id="rId3"/>
    <sheet name="plan dochodów" sheetId="6" r:id="rId4"/>
    <sheet name="dotacje - projekt 08.11.12 " sheetId="7" r:id="rId5"/>
    <sheet name="Arkusz4" sheetId="8" r:id="rId6"/>
    <sheet name="Arkusz5" sheetId="9" r:id="rId7"/>
  </sheets>
  <calcPr calcId="124519"/>
</workbook>
</file>

<file path=xl/calcChain.xml><?xml version="1.0" encoding="utf-8"?>
<calcChain xmlns="http://schemas.openxmlformats.org/spreadsheetml/2006/main">
  <c r="H107" i="5"/>
  <c r="G107"/>
  <c r="F107"/>
  <c r="E107"/>
  <c r="H110"/>
  <c r="G110"/>
  <c r="F110"/>
  <c r="H109"/>
  <c r="G109"/>
  <c r="F109"/>
  <c r="E110"/>
  <c r="E109"/>
  <c r="K104" l="1"/>
  <c r="J104"/>
  <c r="I104"/>
  <c r="H104"/>
  <c r="G104"/>
  <c r="F104"/>
  <c r="E104"/>
  <c r="M122"/>
  <c r="I121"/>
  <c r="G121"/>
  <c r="F121"/>
  <c r="E121"/>
  <c r="K47"/>
  <c r="J47"/>
  <c r="I47"/>
  <c r="H47"/>
  <c r="G47"/>
  <c r="F47"/>
  <c r="E47"/>
  <c r="O47"/>
  <c r="N47"/>
  <c r="L47"/>
  <c r="I31"/>
  <c r="H31"/>
  <c r="G31"/>
  <c r="F31"/>
  <c r="E31"/>
  <c r="K35" i="7"/>
  <c r="J35"/>
  <c r="I35"/>
  <c r="H35"/>
  <c r="G35"/>
  <c r="F35"/>
  <c r="E35"/>
  <c r="K62" i="5"/>
  <c r="I26" l="1"/>
  <c r="H26"/>
  <c r="G26"/>
  <c r="F26"/>
  <c r="E26"/>
  <c r="K141"/>
  <c r="K142" s="1"/>
  <c r="J141"/>
  <c r="J142" s="1"/>
  <c r="R37" i="7"/>
  <c r="Q37"/>
  <c r="P37"/>
  <c r="O37"/>
  <c r="N37"/>
  <c r="M37"/>
  <c r="L37"/>
  <c r="K37"/>
  <c r="J37"/>
  <c r="I37"/>
  <c r="H37"/>
  <c r="G37"/>
  <c r="F37"/>
  <c r="E37"/>
  <c r="K46"/>
  <c r="R33"/>
  <c r="Q33"/>
  <c r="P33"/>
  <c r="O33"/>
  <c r="N33"/>
  <c r="M33"/>
  <c r="L33"/>
  <c r="K33"/>
  <c r="J33"/>
  <c r="I33"/>
  <c r="H33"/>
  <c r="G33"/>
  <c r="F33"/>
  <c r="E33"/>
  <c r="J46"/>
  <c r="I46"/>
  <c r="H46"/>
  <c r="G46"/>
  <c r="F46"/>
  <c r="E46"/>
  <c r="J44"/>
  <c r="I44"/>
  <c r="H44"/>
  <c r="G44"/>
  <c r="F44"/>
  <c r="E44"/>
  <c r="R42"/>
  <c r="Q42"/>
  <c r="P42"/>
  <c r="O42"/>
  <c r="N42"/>
  <c r="M42"/>
  <c r="L42"/>
  <c r="K42"/>
  <c r="J42"/>
  <c r="I42"/>
  <c r="H42"/>
  <c r="G42"/>
  <c r="F42"/>
  <c r="E42"/>
  <c r="R30"/>
  <c r="Q30"/>
  <c r="P30"/>
  <c r="O30"/>
  <c r="N30"/>
  <c r="M30"/>
  <c r="L30"/>
  <c r="K30"/>
  <c r="J30"/>
  <c r="I30"/>
  <c r="H30"/>
  <c r="G30"/>
  <c r="F30"/>
  <c r="E30"/>
  <c r="J15"/>
  <c r="J16" s="1"/>
  <c r="I15"/>
  <c r="I16" s="1"/>
  <c r="H15"/>
  <c r="H16" s="1"/>
  <c r="G15"/>
  <c r="G16" s="1"/>
  <c r="F15"/>
  <c r="F16" s="1"/>
  <c r="E15"/>
  <c r="E16" s="1"/>
  <c r="L47" l="1"/>
  <c r="L48" s="1"/>
  <c r="N47"/>
  <c r="N48" s="1"/>
  <c r="P47"/>
  <c r="P48" s="1"/>
  <c r="R47"/>
  <c r="R48" s="1"/>
  <c r="F47"/>
  <c r="H47"/>
  <c r="J47"/>
  <c r="K47"/>
  <c r="K48" s="1"/>
  <c r="M47"/>
  <c r="M48" s="1"/>
  <c r="O47"/>
  <c r="O48" s="1"/>
  <c r="Q47"/>
  <c r="Q48" s="1"/>
  <c r="G47"/>
  <c r="G48" s="1"/>
  <c r="I47"/>
  <c r="I48" s="1"/>
  <c r="E47"/>
  <c r="E48" s="1"/>
  <c r="F48"/>
  <c r="H48"/>
  <c r="J48"/>
  <c r="K65" i="5" l="1"/>
  <c r="J65"/>
  <c r="I65"/>
  <c r="H65"/>
  <c r="G65"/>
  <c r="F65"/>
  <c r="K71"/>
  <c r="K73" l="1"/>
  <c r="J92"/>
  <c r="J121"/>
  <c r="J73"/>
  <c r="J69"/>
  <c r="E65"/>
  <c r="J62"/>
  <c r="J26"/>
  <c r="J27" s="1"/>
  <c r="I62"/>
  <c r="H62"/>
  <c r="G62"/>
  <c r="F62"/>
  <c r="E62"/>
  <c r="K69"/>
  <c r="K121"/>
  <c r="K92"/>
  <c r="I36"/>
  <c r="G141"/>
  <c r="G142" s="1"/>
  <c r="G139"/>
  <c r="G138"/>
  <c r="G92"/>
  <c r="G73"/>
  <c r="G71"/>
  <c r="G69"/>
  <c r="G36"/>
  <c r="G29"/>
  <c r="G20"/>
  <c r="G12"/>
  <c r="F141"/>
  <c r="F142" s="1"/>
  <c r="F139"/>
  <c r="F138"/>
  <c r="F92"/>
  <c r="F73"/>
  <c r="F71"/>
  <c r="F69"/>
  <c r="F36"/>
  <c r="F29"/>
  <c r="F20"/>
  <c r="F12"/>
  <c r="L123"/>
  <c r="L138" s="1"/>
  <c r="L139" s="1"/>
  <c r="E138"/>
  <c r="E139"/>
  <c r="F122" l="1"/>
  <c r="G122"/>
  <c r="J122"/>
  <c r="G27"/>
  <c r="F27"/>
  <c r="G143" l="1"/>
  <c r="F143"/>
  <c r="E36"/>
  <c r="O36"/>
  <c r="N36"/>
  <c r="L36"/>
  <c r="K36"/>
  <c r="H36"/>
  <c r="N29"/>
  <c r="I29"/>
  <c r="E29"/>
  <c r="O31"/>
  <c r="N31"/>
  <c r="L31"/>
  <c r="K31"/>
  <c r="K122" l="1"/>
  <c r="L122"/>
  <c r="F113" i="4"/>
  <c r="H196"/>
  <c r="H197" s="1"/>
  <c r="G196"/>
  <c r="G197" s="1"/>
  <c r="F196"/>
  <c r="F197" s="1"/>
  <c r="E196"/>
  <c r="E197" s="1"/>
  <c r="D22" i="2"/>
  <c r="E11"/>
  <c r="E13"/>
  <c r="E12"/>
  <c r="E10"/>
  <c r="H61" i="4"/>
  <c r="G200"/>
  <c r="G201" s="1"/>
  <c r="G168"/>
  <c r="G151"/>
  <c r="G165" s="1"/>
  <c r="G128"/>
  <c r="G110"/>
  <c r="G109" s="1"/>
  <c r="G107"/>
  <c r="G106" s="1"/>
  <c r="G99"/>
  <c r="G94"/>
  <c r="G92"/>
  <c r="G90"/>
  <c r="G86"/>
  <c r="G79"/>
  <c r="G70"/>
  <c r="G66"/>
  <c r="G59"/>
  <c r="G56"/>
  <c r="G51"/>
  <c r="G37"/>
  <c r="G30"/>
  <c r="G38" s="1"/>
  <c r="G12"/>
  <c r="H79"/>
  <c r="D210"/>
  <c r="F107"/>
  <c r="F106" s="1"/>
  <c r="F110"/>
  <c r="F79"/>
  <c r="D211" s="1"/>
  <c r="H70"/>
  <c r="H66"/>
  <c r="H63"/>
  <c r="H59"/>
  <c r="F56"/>
  <c r="F51"/>
  <c r="H151"/>
  <c r="H165" s="1"/>
  <c r="H109"/>
  <c r="F109"/>
  <c r="H99"/>
  <c r="F99"/>
  <c r="H200"/>
  <c r="H201" s="1"/>
  <c r="H168"/>
  <c r="H192" s="1"/>
  <c r="H106"/>
  <c r="H94"/>
  <c r="H92"/>
  <c r="H90"/>
  <c r="H86"/>
  <c r="H37"/>
  <c r="H30"/>
  <c r="H12"/>
  <c r="F168"/>
  <c r="F151"/>
  <c r="F86"/>
  <c r="F94"/>
  <c r="G83" l="1"/>
  <c r="H149"/>
  <c r="H83"/>
  <c r="H38"/>
  <c r="D13" i="2"/>
  <c r="D12"/>
  <c r="D11"/>
  <c r="D10"/>
  <c r="F13"/>
  <c r="F12"/>
  <c r="F11"/>
  <c r="F10"/>
  <c r="I13"/>
  <c r="I12"/>
  <c r="I11"/>
  <c r="I10"/>
  <c r="H14"/>
  <c r="E14"/>
  <c r="C14"/>
  <c r="H193" i="4" l="1"/>
  <c r="H202" s="1"/>
  <c r="F59"/>
  <c r="D206" s="1"/>
  <c r="F200"/>
  <c r="F201" s="1"/>
  <c r="F165"/>
  <c r="F92"/>
  <c r="F90"/>
  <c r="F70"/>
  <c r="D209" s="1"/>
  <c r="F66"/>
  <c r="D208" s="1"/>
  <c r="F63"/>
  <c r="D207" s="1"/>
  <c r="F37"/>
  <c r="F30"/>
  <c r="F12"/>
  <c r="R143" i="5"/>
  <c r="Q143"/>
  <c r="P143"/>
  <c r="O143"/>
  <c r="N143"/>
  <c r="M143"/>
  <c r="K143"/>
  <c r="J143"/>
  <c r="I141"/>
  <c r="I142" s="1"/>
  <c r="I139"/>
  <c r="I92"/>
  <c r="I73"/>
  <c r="I71"/>
  <c r="I69"/>
  <c r="I20"/>
  <c r="I12"/>
  <c r="L143"/>
  <c r="I122" l="1"/>
  <c r="I27"/>
  <c r="F38" i="4"/>
  <c r="F83"/>
  <c r="I143" i="5" l="1"/>
  <c r="E11" i="6"/>
  <c r="D11"/>
  <c r="A176" i="4"/>
  <c r="E175"/>
  <c r="G192" l="1"/>
  <c r="F192"/>
  <c r="H141" i="5"/>
  <c r="H142" s="1"/>
  <c r="H139"/>
  <c r="H121"/>
  <c r="H92"/>
  <c r="H73"/>
  <c r="H71"/>
  <c r="H69"/>
  <c r="H12"/>
  <c r="E141"/>
  <c r="E142" s="1"/>
  <c r="E92"/>
  <c r="E73"/>
  <c r="E71"/>
  <c r="E69"/>
  <c r="E12"/>
  <c r="E122" l="1"/>
  <c r="H122"/>
  <c r="H20"/>
  <c r="H27" s="1"/>
  <c r="E20"/>
  <c r="E27" s="1"/>
  <c r="E124" i="4"/>
  <c r="E110"/>
  <c r="E107"/>
  <c r="E106" s="1"/>
  <c r="E19"/>
  <c r="A131"/>
  <c r="E100"/>
  <c r="E104"/>
  <c r="E72"/>
  <c r="E71"/>
  <c r="E68"/>
  <c r="E67"/>
  <c r="E63"/>
  <c r="E59"/>
  <c r="A114"/>
  <c r="E146"/>
  <c r="H143" i="5" l="1"/>
  <c r="G149" i="4"/>
  <c r="G193" s="1"/>
  <c r="G202" s="1"/>
  <c r="F149"/>
  <c r="F193" s="1"/>
  <c r="F202" s="1"/>
  <c r="E70"/>
  <c r="E66"/>
  <c r="E184"/>
  <c r="E192" s="1"/>
  <c r="E79"/>
  <c r="A80"/>
  <c r="E20"/>
  <c r="E156"/>
  <c r="E155"/>
  <c r="A64"/>
  <c r="A110"/>
  <c r="A60"/>
  <c r="A71"/>
  <c r="A67"/>
  <c r="A100"/>
  <c r="E99" s="1"/>
  <c r="E149" s="1"/>
  <c r="A107"/>
  <c r="A152"/>
  <c r="A169"/>
  <c r="A185"/>
  <c r="A96"/>
  <c r="A125"/>
  <c r="E200"/>
  <c r="E201" s="1"/>
  <c r="E94"/>
  <c r="E92"/>
  <c r="E90"/>
  <c r="E86"/>
  <c r="E37"/>
  <c r="E12"/>
  <c r="E165" l="1"/>
  <c r="E30"/>
  <c r="E83"/>
  <c r="E143" i="5"/>
  <c r="F14" i="2"/>
  <c r="I14"/>
  <c r="D14"/>
  <c r="E38" i="4" l="1"/>
  <c r="E207"/>
  <c r="D212"/>
  <c r="E193"/>
  <c r="E202" l="1"/>
</calcChain>
</file>

<file path=xl/comments1.xml><?xml version="1.0" encoding="utf-8"?>
<comments xmlns="http://schemas.openxmlformats.org/spreadsheetml/2006/main">
  <authors>
    <author>MGOPS</author>
    <author>Agnieszka Kujawa</author>
  </authors>
  <commentList>
    <comment ref="F48" authorId="0">
      <text>
        <r>
          <rPr>
            <b/>
            <sz val="10"/>
            <color indexed="81"/>
            <rFont val="Tahoma"/>
            <charset val="1"/>
          </rPr>
          <t>MGOPS:</t>
        </r>
        <r>
          <rPr>
            <sz val="10"/>
            <color indexed="81"/>
            <rFont val="Tahoma"/>
            <charset val="1"/>
          </rPr>
          <t xml:space="preserve">
ryczałt 3008,88
500 delegacje
</t>
        </r>
      </text>
    </comment>
    <comment ref="G48" authorId="0">
      <text>
        <r>
          <rPr>
            <b/>
            <sz val="10"/>
            <color indexed="81"/>
            <rFont val="Tahoma"/>
            <charset val="1"/>
          </rPr>
          <t>MGOPS:</t>
        </r>
        <r>
          <rPr>
            <sz val="10"/>
            <color indexed="81"/>
            <rFont val="Tahoma"/>
            <charset val="1"/>
          </rPr>
          <t xml:space="preserve">
ryczałt 3008,88
500 delegacje
</t>
        </r>
      </text>
    </comment>
    <comment ref="E91" authorId="1">
      <text>
        <r>
          <rPr>
            <b/>
            <sz val="8"/>
            <color indexed="81"/>
            <rFont val="Tahoma"/>
            <family val="2"/>
            <charset val="238"/>
          </rPr>
          <t>Agnieszka Kujawa:</t>
        </r>
        <r>
          <rPr>
            <sz val="8"/>
            <color indexed="81"/>
            <rFont val="Tahoma"/>
            <family val="2"/>
            <charset val="238"/>
          </rPr>
          <t xml:space="preserve">
 plan z 2010  250 000
MGOPS od czrwca miał 150 000
UMiG  do maja  100 000
</t>
        </r>
      </text>
    </comment>
    <comment ref="F91" authorId="1">
      <text>
        <r>
          <rPr>
            <b/>
            <sz val="8"/>
            <color indexed="81"/>
            <rFont val="Tahoma"/>
            <family val="2"/>
            <charset val="238"/>
          </rPr>
          <t>Agnieszka Kujawa:</t>
        </r>
        <r>
          <rPr>
            <sz val="8"/>
            <color indexed="81"/>
            <rFont val="Tahoma"/>
            <family val="2"/>
            <charset val="238"/>
          </rPr>
          <t xml:space="preserve">
 plan z 2010  250 000
MGOPS od czrwca miał 150 000
UMiG  do maja  100 000
</t>
        </r>
      </text>
    </comment>
    <comment ref="G91" authorId="1">
      <text>
        <r>
          <rPr>
            <b/>
            <sz val="8"/>
            <color indexed="81"/>
            <rFont val="Tahoma"/>
            <family val="2"/>
            <charset val="238"/>
          </rPr>
          <t>Agnieszka Kujawa:</t>
        </r>
        <r>
          <rPr>
            <sz val="8"/>
            <color indexed="81"/>
            <rFont val="Tahoma"/>
            <family val="2"/>
            <charset val="238"/>
          </rPr>
          <t xml:space="preserve">
 plan z 2010  250 000
MGOPS od czrwca miał 150 000
UMiG  do maja  100 000
</t>
        </r>
      </text>
    </comment>
    <comment ref="H91" authorId="1">
      <text>
        <r>
          <rPr>
            <b/>
            <sz val="8"/>
            <color indexed="81"/>
            <rFont val="Tahoma"/>
            <family val="2"/>
            <charset val="238"/>
          </rPr>
          <t>Agnieszka Kujawa:</t>
        </r>
        <r>
          <rPr>
            <sz val="8"/>
            <color indexed="81"/>
            <rFont val="Tahoma"/>
            <family val="2"/>
            <charset val="238"/>
          </rPr>
          <t xml:space="preserve">
 plan z 2010  250 000
MGOPS od czrwca miał 150 000
UMiG  do maja  100 000
</t>
        </r>
      </text>
    </comment>
    <comment ref="E96" authorId="1">
      <text>
        <r>
          <rPr>
            <b/>
            <sz val="8"/>
            <color indexed="81"/>
            <rFont val="Tahoma"/>
            <family val="2"/>
            <charset val="238"/>
          </rPr>
          <t>Agnieszka Kujawa:</t>
        </r>
        <r>
          <rPr>
            <sz val="8"/>
            <color indexed="81"/>
            <rFont val="Tahoma"/>
            <family val="2"/>
            <charset val="238"/>
          </rPr>
          <t xml:space="preserve">
4*300   
4 osoby
</t>
        </r>
      </text>
    </comment>
    <comment ref="F96" authorId="1">
      <text>
        <r>
          <rPr>
            <b/>
            <sz val="8"/>
            <color indexed="81"/>
            <rFont val="Tahoma"/>
            <family val="2"/>
            <charset val="238"/>
          </rPr>
          <t>Agnieszka Kujawa:</t>
        </r>
        <r>
          <rPr>
            <sz val="8"/>
            <color indexed="81"/>
            <rFont val="Tahoma"/>
            <family val="2"/>
            <charset val="238"/>
          </rPr>
          <t xml:space="preserve">
4*300   
4 osoby
</t>
        </r>
      </text>
    </comment>
    <comment ref="G96" authorId="1">
      <text>
        <r>
          <rPr>
            <b/>
            <sz val="8"/>
            <color indexed="81"/>
            <rFont val="Tahoma"/>
            <family val="2"/>
            <charset val="238"/>
          </rPr>
          <t>Agnieszka Kujawa:</t>
        </r>
        <r>
          <rPr>
            <sz val="8"/>
            <color indexed="81"/>
            <rFont val="Tahoma"/>
            <family val="2"/>
            <charset val="238"/>
          </rPr>
          <t xml:space="preserve">
4*300   
4 osoby
</t>
        </r>
      </text>
    </comment>
    <comment ref="H96" authorId="1">
      <text>
        <r>
          <rPr>
            <b/>
            <sz val="8"/>
            <color indexed="81"/>
            <rFont val="Tahoma"/>
            <family val="2"/>
            <charset val="238"/>
          </rPr>
          <t>Agnieszka Kujawa:</t>
        </r>
        <r>
          <rPr>
            <sz val="8"/>
            <color indexed="81"/>
            <rFont val="Tahoma"/>
            <family val="2"/>
            <charset val="238"/>
          </rPr>
          <t xml:space="preserve">
4*300   
4 osoby
</t>
        </r>
      </text>
    </comment>
    <comment ref="E97" authorId="1">
      <text>
        <r>
          <rPr>
            <b/>
            <sz val="8"/>
            <color indexed="81"/>
            <rFont val="Tahoma"/>
            <family val="2"/>
            <charset val="238"/>
          </rPr>
          <t>Agnieszka Kujawa:</t>
        </r>
        <r>
          <rPr>
            <sz val="8"/>
            <color indexed="81"/>
            <rFont val="Tahoma"/>
            <family val="2"/>
            <charset val="238"/>
          </rPr>
          <t xml:space="preserve">
dla 5 parcow. Socjalnych
5*37*12 = 2220
</t>
        </r>
      </text>
    </comment>
    <comment ref="F97" authorId="1">
      <text>
        <r>
          <rPr>
            <b/>
            <sz val="8"/>
            <color indexed="81"/>
            <rFont val="Tahoma"/>
            <family val="2"/>
            <charset val="238"/>
          </rPr>
          <t>Agnieszka Kujawa:</t>
        </r>
        <r>
          <rPr>
            <sz val="8"/>
            <color indexed="81"/>
            <rFont val="Tahoma"/>
            <family val="2"/>
            <charset val="238"/>
          </rPr>
          <t xml:space="preserve">
dla 5 parcow. Socjalnych
5*37*12 = 2220
</t>
        </r>
      </text>
    </comment>
    <comment ref="G97" authorId="1">
      <text>
        <r>
          <rPr>
            <b/>
            <sz val="8"/>
            <color indexed="81"/>
            <rFont val="Tahoma"/>
            <family val="2"/>
            <charset val="238"/>
          </rPr>
          <t>Agnieszka Kujawa:</t>
        </r>
        <r>
          <rPr>
            <sz val="8"/>
            <color indexed="81"/>
            <rFont val="Tahoma"/>
            <family val="2"/>
            <charset val="238"/>
          </rPr>
          <t xml:space="preserve">
dla 5 parcow. Socjalnych
5*37*12 = 2220
</t>
        </r>
      </text>
    </comment>
    <comment ref="H97" authorId="1">
      <text>
        <r>
          <rPr>
            <b/>
            <sz val="8"/>
            <color indexed="81"/>
            <rFont val="Tahoma"/>
            <family val="2"/>
            <charset val="238"/>
          </rPr>
          <t>Agnieszka Kujawa:</t>
        </r>
        <r>
          <rPr>
            <sz val="8"/>
            <color indexed="81"/>
            <rFont val="Tahoma"/>
            <family val="2"/>
            <charset val="238"/>
          </rPr>
          <t xml:space="preserve">
dla 5 parcow. Socjalnych
5*37*12 = 2220
</t>
        </r>
      </text>
    </comment>
    <comment ref="E98" authorId="1">
      <text>
        <r>
          <rPr>
            <b/>
            <sz val="8"/>
            <color indexed="81"/>
            <rFont val="Tahoma"/>
            <family val="2"/>
            <charset val="238"/>
          </rPr>
          <t>Agnieszka Kujawa:</t>
        </r>
        <r>
          <rPr>
            <sz val="8"/>
            <color indexed="81"/>
            <rFont val="Tahoma"/>
            <family val="2"/>
            <charset val="238"/>
          </rPr>
          <t xml:space="preserve">
ok. 208 na m-c
</t>
        </r>
      </text>
    </comment>
    <comment ref="F98" authorId="1">
      <text>
        <r>
          <rPr>
            <b/>
            <sz val="8"/>
            <color indexed="81"/>
            <rFont val="Tahoma"/>
            <family val="2"/>
            <charset val="238"/>
          </rPr>
          <t>Agnieszka Kujawa:</t>
        </r>
        <r>
          <rPr>
            <sz val="8"/>
            <color indexed="81"/>
            <rFont val="Tahoma"/>
            <family val="2"/>
            <charset val="238"/>
          </rPr>
          <t xml:space="preserve">
ok. 208 na m-c
</t>
        </r>
      </text>
    </comment>
    <comment ref="G98" authorId="1">
      <text>
        <r>
          <rPr>
            <b/>
            <sz val="8"/>
            <color indexed="81"/>
            <rFont val="Tahoma"/>
            <family val="2"/>
            <charset val="238"/>
          </rPr>
          <t>Agnieszka Kujawa:</t>
        </r>
        <r>
          <rPr>
            <sz val="8"/>
            <color indexed="81"/>
            <rFont val="Tahoma"/>
            <family val="2"/>
            <charset val="238"/>
          </rPr>
          <t xml:space="preserve">
ok. 208 na m-c
</t>
        </r>
      </text>
    </comment>
    <comment ref="H98" authorId="1">
      <text>
        <r>
          <rPr>
            <b/>
            <sz val="8"/>
            <color indexed="81"/>
            <rFont val="Tahoma"/>
            <family val="2"/>
            <charset val="238"/>
          </rPr>
          <t>Agnieszka Kujawa:</t>
        </r>
        <r>
          <rPr>
            <sz val="8"/>
            <color indexed="81"/>
            <rFont val="Tahoma"/>
            <family val="2"/>
            <charset val="238"/>
          </rPr>
          <t xml:space="preserve">
ok. 208 na m-c
</t>
        </r>
      </text>
    </comment>
    <comment ref="E123" authorId="0">
      <text>
        <r>
          <rPr>
            <b/>
            <sz val="10"/>
            <color indexed="81"/>
            <rFont val="Tahoma"/>
            <family val="2"/>
            <charset val="238"/>
          </rPr>
          <t>MGOPS:</t>
        </r>
        <r>
          <rPr>
            <sz val="10"/>
            <color indexed="81"/>
            <rFont val="Tahoma"/>
            <family val="2"/>
            <charset val="238"/>
          </rPr>
          <t xml:space="preserve">
laptop  3000
gaśnice proszkowe 6 szt *140 = 840
</t>
        </r>
      </text>
    </comment>
    <comment ref="F123" authorId="0">
      <text>
        <r>
          <rPr>
            <b/>
            <sz val="10"/>
            <color indexed="81"/>
            <rFont val="Tahoma"/>
            <family val="2"/>
            <charset val="238"/>
          </rPr>
          <t>MGOPS:</t>
        </r>
        <r>
          <rPr>
            <sz val="10"/>
            <color indexed="81"/>
            <rFont val="Tahoma"/>
            <family val="2"/>
            <charset val="238"/>
          </rPr>
          <t xml:space="preserve">
laptop  3000
gaśnice proszkowe 6 szt *140 = 840
</t>
        </r>
      </text>
    </comment>
    <comment ref="G123" authorId="0">
      <text>
        <r>
          <rPr>
            <b/>
            <sz val="10"/>
            <color indexed="81"/>
            <rFont val="Tahoma"/>
            <family val="2"/>
            <charset val="238"/>
          </rPr>
          <t>MGOPS:</t>
        </r>
        <r>
          <rPr>
            <sz val="10"/>
            <color indexed="81"/>
            <rFont val="Tahoma"/>
            <family val="2"/>
            <charset val="238"/>
          </rPr>
          <t xml:space="preserve">
laptop  3000
gaśnice proszkowe 6 szt *140 = 840
</t>
        </r>
      </text>
    </comment>
    <comment ref="H123" authorId="0">
      <text>
        <r>
          <rPr>
            <b/>
            <sz val="10"/>
            <color indexed="81"/>
            <rFont val="Tahoma"/>
            <family val="2"/>
            <charset val="238"/>
          </rPr>
          <t>MGOPS:</t>
        </r>
        <r>
          <rPr>
            <sz val="10"/>
            <color indexed="81"/>
            <rFont val="Tahoma"/>
            <family val="2"/>
            <charset val="238"/>
          </rPr>
          <t xml:space="preserve">
laptop  3000
gaśnice proszkowe 6 szt *140 = 840
</t>
        </r>
      </text>
    </comment>
    <comment ref="E124" authorId="0">
      <text>
        <r>
          <rPr>
            <b/>
            <sz val="10"/>
            <color indexed="81"/>
            <rFont val="Tahoma"/>
            <family val="2"/>
            <charset val="238"/>
          </rPr>
          <t>MGOPS:</t>
        </r>
        <r>
          <rPr>
            <sz val="10"/>
            <color indexed="81"/>
            <rFont val="Tahoma"/>
            <family val="2"/>
            <charset val="238"/>
          </rPr>
          <t xml:space="preserve">
tu dołozyłam na świetlice 3500,00 ponieważ w planie u Sebastiana jest tylko 3000,00
</t>
        </r>
      </text>
    </comment>
    <comment ref="F124" authorId="0">
      <text>
        <r>
          <rPr>
            <b/>
            <sz val="10"/>
            <color indexed="81"/>
            <rFont val="Tahoma"/>
            <family val="2"/>
            <charset val="238"/>
          </rPr>
          <t>MGOPS:</t>
        </r>
        <r>
          <rPr>
            <sz val="10"/>
            <color indexed="81"/>
            <rFont val="Tahoma"/>
            <family val="2"/>
            <charset val="238"/>
          </rPr>
          <t xml:space="preserve">
tu dołozyłam na świetlice 3500,00 ponieważ w planie u Sebastiana jest tylko 3000,00
</t>
        </r>
      </text>
    </comment>
    <comment ref="G124" authorId="0">
      <text>
        <r>
          <rPr>
            <b/>
            <sz val="10"/>
            <color indexed="81"/>
            <rFont val="Tahoma"/>
            <family val="2"/>
            <charset val="238"/>
          </rPr>
          <t>MGOPS:</t>
        </r>
        <r>
          <rPr>
            <sz val="10"/>
            <color indexed="81"/>
            <rFont val="Tahoma"/>
            <family val="2"/>
            <charset val="238"/>
          </rPr>
          <t xml:space="preserve">
tu dołozyłam na świetlice 3500,00 ponieważ w planie u Sebastiana jest tylko 3000,00
</t>
        </r>
      </text>
    </comment>
    <comment ref="H124" authorId="0">
      <text>
        <r>
          <rPr>
            <b/>
            <sz val="10"/>
            <color indexed="81"/>
            <rFont val="Tahoma"/>
            <family val="2"/>
            <charset val="238"/>
          </rPr>
          <t>MGOPS:</t>
        </r>
        <r>
          <rPr>
            <sz val="10"/>
            <color indexed="81"/>
            <rFont val="Tahoma"/>
            <family val="2"/>
            <charset val="238"/>
          </rPr>
          <t xml:space="preserve">
tu dołozyłam na świetlice 3500,00 ponieważ w planie u Sebastiana jest tylko 3000,00
</t>
        </r>
      </text>
    </comment>
    <comment ref="E125" authorId="1">
      <text>
        <r>
          <rPr>
            <b/>
            <sz val="8"/>
            <color indexed="81"/>
            <rFont val="Tahoma"/>
            <family val="2"/>
            <charset val="238"/>
          </rPr>
          <t>Agnieszka Kujawa:</t>
        </r>
        <r>
          <rPr>
            <sz val="8"/>
            <color indexed="81"/>
            <rFont val="Tahoma"/>
            <family val="2"/>
            <charset val="238"/>
          </rPr>
          <t xml:space="preserve">
360,46 m * 8,35 *7 m-cy  21 0069  
to jet parter + piętro
</t>
        </r>
      </text>
    </comment>
    <comment ref="F125" authorId="1">
      <text>
        <r>
          <rPr>
            <b/>
            <sz val="8"/>
            <color indexed="81"/>
            <rFont val="Tahoma"/>
            <family val="2"/>
            <charset val="238"/>
          </rPr>
          <t>Agnieszka Kujawa:</t>
        </r>
        <r>
          <rPr>
            <sz val="8"/>
            <color indexed="81"/>
            <rFont val="Tahoma"/>
            <family val="2"/>
            <charset val="238"/>
          </rPr>
          <t xml:space="preserve">
360,46 m * 8,35 *7 m-cy  21 0069  
to jet parter + piętro
</t>
        </r>
      </text>
    </comment>
    <comment ref="G125" authorId="1">
      <text>
        <r>
          <rPr>
            <b/>
            <sz val="8"/>
            <color indexed="81"/>
            <rFont val="Tahoma"/>
            <family val="2"/>
            <charset val="238"/>
          </rPr>
          <t>Agnieszka Kujawa:</t>
        </r>
        <r>
          <rPr>
            <sz val="8"/>
            <color indexed="81"/>
            <rFont val="Tahoma"/>
            <family val="2"/>
            <charset val="238"/>
          </rPr>
          <t xml:space="preserve">
360,46 m * 8,35 *7 m-cy  21 0069  
to jet parter + piętro
</t>
        </r>
      </text>
    </comment>
    <comment ref="H125" authorId="1">
      <text>
        <r>
          <rPr>
            <b/>
            <sz val="8"/>
            <color indexed="81"/>
            <rFont val="Tahoma"/>
            <family val="2"/>
            <charset val="238"/>
          </rPr>
          <t>Agnieszka Kujawa:</t>
        </r>
        <r>
          <rPr>
            <sz val="8"/>
            <color indexed="81"/>
            <rFont val="Tahoma"/>
            <family val="2"/>
            <charset val="238"/>
          </rPr>
          <t xml:space="preserve">
360,46 m * 8,35 *7 m-cy  21 0069  
to jet parter + piętro
</t>
        </r>
      </text>
    </comment>
    <comment ref="E126" authorId="1">
      <text>
        <r>
          <rPr>
            <b/>
            <sz val="8"/>
            <color indexed="81"/>
            <rFont val="Tahoma"/>
            <family val="2"/>
            <charset val="238"/>
          </rPr>
          <t>Agnieszka Kujawa:</t>
        </r>
        <r>
          <rPr>
            <sz val="8"/>
            <color indexed="81"/>
            <rFont val="Tahoma"/>
            <family val="2"/>
            <charset val="238"/>
          </rPr>
          <t xml:space="preserve">
2500 * 6 m-cy  = 15 000
rachunki co dwa miesiące srednia z 2010 r zużycia + zabezpieczenie na I piętro</t>
        </r>
      </text>
    </comment>
    <comment ref="F126" authorId="1">
      <text>
        <r>
          <rPr>
            <b/>
            <sz val="8"/>
            <color indexed="81"/>
            <rFont val="Tahoma"/>
            <family val="2"/>
            <charset val="238"/>
          </rPr>
          <t>Agnieszka Kujawa:</t>
        </r>
        <r>
          <rPr>
            <sz val="8"/>
            <color indexed="81"/>
            <rFont val="Tahoma"/>
            <family val="2"/>
            <charset val="238"/>
          </rPr>
          <t xml:space="preserve">
2500 * 6 m-cy  = 15 000
rachunki co dwa miesiące srednia z 2010 r zużycia + zabezpieczenie na I piętro</t>
        </r>
      </text>
    </comment>
    <comment ref="G126" authorId="1">
      <text>
        <r>
          <rPr>
            <b/>
            <sz val="8"/>
            <color indexed="81"/>
            <rFont val="Tahoma"/>
            <family val="2"/>
            <charset val="238"/>
          </rPr>
          <t>Agnieszka Kujawa:</t>
        </r>
        <r>
          <rPr>
            <sz val="8"/>
            <color indexed="81"/>
            <rFont val="Tahoma"/>
            <family val="2"/>
            <charset val="238"/>
          </rPr>
          <t xml:space="preserve">
2500 * 6 m-cy  = 15 000
rachunki co dwa miesiące srednia z 2010 r zużycia + zabezpieczenie na I piętro</t>
        </r>
      </text>
    </comment>
    <comment ref="H126" authorId="1">
      <text>
        <r>
          <rPr>
            <b/>
            <sz val="8"/>
            <color indexed="81"/>
            <rFont val="Tahoma"/>
            <family val="2"/>
            <charset val="238"/>
          </rPr>
          <t>Agnieszka Kujawa:</t>
        </r>
        <r>
          <rPr>
            <sz val="8"/>
            <color indexed="81"/>
            <rFont val="Tahoma"/>
            <family val="2"/>
            <charset val="238"/>
          </rPr>
          <t xml:space="preserve">
2500 * 6 m-cy  = 15 000
rachunki co dwa miesiące srednia z 2010 r zużycia + zabezpieczenie na I piętro</t>
        </r>
      </text>
    </comment>
    <comment ref="E127" authorId="1">
      <text>
        <r>
          <rPr>
            <b/>
            <sz val="8"/>
            <color indexed="81"/>
            <rFont val="Tahoma"/>
            <family val="2"/>
            <charset val="238"/>
          </rPr>
          <t>Agnieszka Kujawa:</t>
        </r>
        <r>
          <rPr>
            <sz val="8"/>
            <color indexed="81"/>
            <rFont val="Tahoma"/>
            <family val="2"/>
            <charset val="238"/>
          </rPr>
          <t xml:space="preserve">
100,00 * 12 m-cy = 1200
również na I piętro
</t>
        </r>
      </text>
    </comment>
    <comment ref="F127" authorId="1">
      <text>
        <r>
          <rPr>
            <b/>
            <sz val="8"/>
            <color indexed="81"/>
            <rFont val="Tahoma"/>
            <family val="2"/>
            <charset val="238"/>
          </rPr>
          <t>Agnieszka Kujawa:</t>
        </r>
        <r>
          <rPr>
            <sz val="8"/>
            <color indexed="81"/>
            <rFont val="Tahoma"/>
            <family val="2"/>
            <charset val="238"/>
          </rPr>
          <t xml:space="preserve">
100,00 * 12 m-cy = 1200
również na I piętro
</t>
        </r>
      </text>
    </comment>
    <comment ref="G127" authorId="1">
      <text>
        <r>
          <rPr>
            <b/>
            <sz val="8"/>
            <color indexed="81"/>
            <rFont val="Tahoma"/>
            <family val="2"/>
            <charset val="238"/>
          </rPr>
          <t>Agnieszka Kujawa:</t>
        </r>
        <r>
          <rPr>
            <sz val="8"/>
            <color indexed="81"/>
            <rFont val="Tahoma"/>
            <family val="2"/>
            <charset val="238"/>
          </rPr>
          <t xml:space="preserve">
100,00 * 12 m-cy = 1200
również na I piętro
</t>
        </r>
      </text>
    </comment>
    <comment ref="H127" authorId="1">
      <text>
        <r>
          <rPr>
            <b/>
            <sz val="8"/>
            <color indexed="81"/>
            <rFont val="Tahoma"/>
            <family val="2"/>
            <charset val="238"/>
          </rPr>
          <t>Agnieszka Kujawa:</t>
        </r>
        <r>
          <rPr>
            <sz val="8"/>
            <color indexed="81"/>
            <rFont val="Tahoma"/>
            <family val="2"/>
            <charset val="238"/>
          </rPr>
          <t xml:space="preserve">
100,00 * 12 m-cy = 1200
również na I piętro
</t>
        </r>
      </text>
    </comment>
    <comment ref="F128" authorId="0">
      <text>
        <r>
          <rPr>
            <b/>
            <sz val="10"/>
            <color indexed="81"/>
            <rFont val="Tahoma"/>
            <family val="2"/>
            <charset val="238"/>
          </rPr>
          <t>MGOPS:</t>
        </r>
        <r>
          <rPr>
            <sz val="10"/>
            <color indexed="81"/>
            <rFont val="Tahoma"/>
            <family val="2"/>
            <charset val="238"/>
          </rPr>
          <t xml:space="preserve">
instalacja odgromowa
</t>
        </r>
      </text>
    </comment>
    <comment ref="G128" authorId="0">
      <text>
        <r>
          <rPr>
            <b/>
            <sz val="10"/>
            <color indexed="81"/>
            <rFont val="Tahoma"/>
            <family val="2"/>
            <charset val="238"/>
          </rPr>
          <t>MGOPS:</t>
        </r>
        <r>
          <rPr>
            <sz val="10"/>
            <color indexed="81"/>
            <rFont val="Tahoma"/>
            <family val="2"/>
            <charset val="238"/>
          </rPr>
          <t xml:space="preserve">
instalacja odgromowa
</t>
        </r>
      </text>
    </comment>
    <comment ref="E131" authorId="1">
      <text>
        <r>
          <rPr>
            <b/>
            <sz val="8"/>
            <color indexed="81"/>
            <rFont val="Tahoma"/>
            <family val="2"/>
            <charset val="238"/>
          </rPr>
          <t>Agnieszka Kujawa:</t>
        </r>
        <r>
          <rPr>
            <sz val="8"/>
            <color indexed="81"/>
            <rFont val="Tahoma"/>
            <family val="2"/>
            <charset val="238"/>
          </rPr>
          <t xml:space="preserve">
budżet 2300
śt 2300
płace 1900
 na bazie roku 2010
informacje zebrane z GZOO i UMiG
  rozmowa z S. Olszewskim   ok. 5600
</t>
        </r>
      </text>
    </comment>
    <comment ref="F131" authorId="1">
      <text>
        <r>
          <rPr>
            <b/>
            <sz val="8"/>
            <color indexed="81"/>
            <rFont val="Tahoma"/>
            <family val="2"/>
            <charset val="238"/>
          </rPr>
          <t>Agnieszka Kujawa:</t>
        </r>
        <r>
          <rPr>
            <sz val="8"/>
            <color indexed="81"/>
            <rFont val="Tahoma"/>
            <family val="2"/>
            <charset val="238"/>
          </rPr>
          <t xml:space="preserve">
budżet 2300
śt 2300
płace 1900
 na bazie roku 2010
informacje zebrane z GZOO i UMiG
  rozmowa z S. Olszewskim   ok. 5600
</t>
        </r>
      </text>
    </comment>
    <comment ref="G131" authorId="1">
      <text>
        <r>
          <rPr>
            <b/>
            <sz val="8"/>
            <color indexed="81"/>
            <rFont val="Tahoma"/>
            <family val="2"/>
            <charset val="238"/>
          </rPr>
          <t>Agnieszka Kujawa:</t>
        </r>
        <r>
          <rPr>
            <sz val="8"/>
            <color indexed="81"/>
            <rFont val="Tahoma"/>
            <family val="2"/>
            <charset val="238"/>
          </rPr>
          <t xml:space="preserve">
budżet 2300
śt 2300
płace 1900
 na bazie roku 2010
informacje zebrane z GZOO i UMiG
  rozmowa z S. Olszewskim   ok. 5600
</t>
        </r>
      </text>
    </comment>
    <comment ref="H131" authorId="1">
      <text>
        <r>
          <rPr>
            <b/>
            <sz val="8"/>
            <color indexed="81"/>
            <rFont val="Tahoma"/>
            <family val="2"/>
            <charset val="238"/>
          </rPr>
          <t>Agnieszka Kujawa:</t>
        </r>
        <r>
          <rPr>
            <sz val="8"/>
            <color indexed="81"/>
            <rFont val="Tahoma"/>
            <family val="2"/>
            <charset val="238"/>
          </rPr>
          <t xml:space="preserve">
budżet 2300
śt 2300
płace 1900
 na bazie roku 2010
informacje zebrane z GZOO i UMiG
  rozmowa z S. Olszewskim   ok. 5600
</t>
        </r>
      </text>
    </comment>
    <comment ref="E132" authorId="1">
      <text>
        <r>
          <rPr>
            <b/>
            <sz val="8"/>
            <color indexed="81"/>
            <rFont val="Tahoma"/>
            <family val="2"/>
            <charset val="238"/>
          </rPr>
          <t>Agnieszka Kujawa:</t>
        </r>
        <r>
          <rPr>
            <sz val="8"/>
            <color indexed="81"/>
            <rFont val="Tahoma"/>
            <family val="2"/>
            <charset val="238"/>
          </rPr>
          <t xml:space="preserve">
12 * 150
</t>
        </r>
      </text>
    </comment>
    <comment ref="F132" authorId="1">
      <text>
        <r>
          <rPr>
            <b/>
            <sz val="8"/>
            <color indexed="81"/>
            <rFont val="Tahoma"/>
            <family val="2"/>
            <charset val="238"/>
          </rPr>
          <t>Agnieszka Kujawa:</t>
        </r>
        <r>
          <rPr>
            <sz val="8"/>
            <color indexed="81"/>
            <rFont val="Tahoma"/>
            <family val="2"/>
            <charset val="238"/>
          </rPr>
          <t xml:space="preserve">
12 * 150
</t>
        </r>
      </text>
    </comment>
    <comment ref="G132" authorId="1">
      <text>
        <r>
          <rPr>
            <b/>
            <sz val="8"/>
            <color indexed="81"/>
            <rFont val="Tahoma"/>
            <family val="2"/>
            <charset val="238"/>
          </rPr>
          <t>Agnieszka Kujawa:</t>
        </r>
        <r>
          <rPr>
            <sz val="8"/>
            <color indexed="81"/>
            <rFont val="Tahoma"/>
            <family val="2"/>
            <charset val="238"/>
          </rPr>
          <t xml:space="preserve">
12 * 150
</t>
        </r>
      </text>
    </comment>
    <comment ref="H132" authorId="1">
      <text>
        <r>
          <rPr>
            <b/>
            <sz val="8"/>
            <color indexed="81"/>
            <rFont val="Tahoma"/>
            <family val="2"/>
            <charset val="238"/>
          </rPr>
          <t>Agnieszka Kujawa:</t>
        </r>
        <r>
          <rPr>
            <sz val="8"/>
            <color indexed="81"/>
            <rFont val="Tahoma"/>
            <family val="2"/>
            <charset val="238"/>
          </rPr>
          <t xml:space="preserve">
12 * 150
</t>
        </r>
      </text>
    </comment>
    <comment ref="E133" authorId="1">
      <text>
        <r>
          <rPr>
            <b/>
            <sz val="8"/>
            <color indexed="81"/>
            <rFont val="Tahoma"/>
            <family val="2"/>
            <charset val="238"/>
          </rPr>
          <t>Agnieszka Kujawa:</t>
        </r>
        <r>
          <rPr>
            <sz val="8"/>
            <color indexed="81"/>
            <rFont val="Tahoma"/>
            <family val="2"/>
            <charset val="238"/>
          </rPr>
          <t xml:space="preserve">
1220 * 12 m-cy</t>
        </r>
      </text>
    </comment>
    <comment ref="F133" authorId="1">
      <text>
        <r>
          <rPr>
            <b/>
            <sz val="8"/>
            <color indexed="81"/>
            <rFont val="Tahoma"/>
            <family val="2"/>
            <charset val="238"/>
          </rPr>
          <t>Agnieszka Kujawa:</t>
        </r>
        <r>
          <rPr>
            <sz val="8"/>
            <color indexed="81"/>
            <rFont val="Tahoma"/>
            <family val="2"/>
            <charset val="238"/>
          </rPr>
          <t xml:space="preserve">
1220 * 12 m-cy</t>
        </r>
      </text>
    </comment>
    <comment ref="G133" authorId="1">
      <text>
        <r>
          <rPr>
            <b/>
            <sz val="8"/>
            <color indexed="81"/>
            <rFont val="Tahoma"/>
            <family val="2"/>
            <charset val="238"/>
          </rPr>
          <t>Agnieszka Kujawa:</t>
        </r>
        <r>
          <rPr>
            <sz val="8"/>
            <color indexed="81"/>
            <rFont val="Tahoma"/>
            <family val="2"/>
            <charset val="238"/>
          </rPr>
          <t xml:space="preserve">
1220 * 12 m-cy</t>
        </r>
      </text>
    </comment>
    <comment ref="H133" authorId="1">
      <text>
        <r>
          <rPr>
            <b/>
            <sz val="8"/>
            <color indexed="81"/>
            <rFont val="Tahoma"/>
            <family val="2"/>
            <charset val="238"/>
          </rPr>
          <t>Agnieszka Kujawa:</t>
        </r>
        <r>
          <rPr>
            <sz val="8"/>
            <color indexed="81"/>
            <rFont val="Tahoma"/>
            <family val="2"/>
            <charset val="238"/>
          </rPr>
          <t xml:space="preserve">
1220 * 12 m-cy</t>
        </r>
      </text>
    </comment>
    <comment ref="E134" authorId="0">
      <text>
        <r>
          <rPr>
            <b/>
            <sz val="10"/>
            <color indexed="81"/>
            <rFont val="Tahoma"/>
            <family val="2"/>
            <charset val="238"/>
          </rPr>
          <t>MGOPS:</t>
        </r>
        <r>
          <rPr>
            <sz val="10"/>
            <color indexed="81"/>
            <rFont val="Tahoma"/>
            <family val="2"/>
            <charset val="238"/>
          </rPr>
          <t xml:space="preserve">
przeglądy 
kominowy   400
1 roczny   250
1 roczny   250
1 roczny  250
5 letni      500
odgromowy  500
razem   2 150</t>
        </r>
      </text>
    </comment>
    <comment ref="F134" authorId="0">
      <text>
        <r>
          <rPr>
            <b/>
            <sz val="10"/>
            <color indexed="81"/>
            <rFont val="Tahoma"/>
            <family val="2"/>
            <charset val="238"/>
          </rPr>
          <t>MGOPS:</t>
        </r>
        <r>
          <rPr>
            <sz val="10"/>
            <color indexed="81"/>
            <rFont val="Tahoma"/>
            <family val="2"/>
            <charset val="238"/>
          </rPr>
          <t xml:space="preserve">
przeglądy 
kominowy   400
1 roczny   250
1 roczny   250
1 roczny  250
5 letni      500
odgromowy  500
razem   2 150</t>
        </r>
      </text>
    </comment>
    <comment ref="G134" authorId="0">
      <text>
        <r>
          <rPr>
            <b/>
            <sz val="10"/>
            <color indexed="81"/>
            <rFont val="Tahoma"/>
            <family val="2"/>
            <charset val="238"/>
          </rPr>
          <t>MGOPS:</t>
        </r>
        <r>
          <rPr>
            <sz val="10"/>
            <color indexed="81"/>
            <rFont val="Tahoma"/>
            <family val="2"/>
            <charset val="238"/>
          </rPr>
          <t xml:space="preserve">
przeglądy 
kominowy   400
1 roczny   250
1 roczny   250
1 roczny  250
5 letni      500
odgromowy  500
razem   2 150</t>
        </r>
      </text>
    </comment>
    <comment ref="H134" authorId="0">
      <text>
        <r>
          <rPr>
            <b/>
            <sz val="10"/>
            <color indexed="81"/>
            <rFont val="Tahoma"/>
            <family val="2"/>
            <charset val="238"/>
          </rPr>
          <t>MGOPS:</t>
        </r>
        <r>
          <rPr>
            <sz val="10"/>
            <color indexed="81"/>
            <rFont val="Tahoma"/>
            <family val="2"/>
            <charset val="238"/>
          </rPr>
          <t xml:space="preserve">
przeglądy 
kominowy   400
1 roczny   250
1 roczny   250
1 roczny  250
5 letni      500
odgromowy  500
razem   2 150</t>
        </r>
      </text>
    </comment>
    <comment ref="E137" authorId="1">
      <text>
        <r>
          <rPr>
            <b/>
            <sz val="8"/>
            <color indexed="81"/>
            <rFont val="Tahoma"/>
            <family val="2"/>
            <charset val="238"/>
          </rPr>
          <t>Agnieszka Kujawa:</t>
        </r>
        <r>
          <rPr>
            <sz val="8"/>
            <color indexed="81"/>
            <rFont val="Tahoma"/>
            <family val="2"/>
            <charset val="238"/>
          </rPr>
          <t xml:space="preserve">
600 * 12 m-cy
</t>
        </r>
      </text>
    </comment>
    <comment ref="F137" authorId="1">
      <text>
        <r>
          <rPr>
            <b/>
            <sz val="8"/>
            <color indexed="81"/>
            <rFont val="Tahoma"/>
            <family val="2"/>
            <charset val="238"/>
          </rPr>
          <t>Agnieszka Kujawa:</t>
        </r>
        <r>
          <rPr>
            <sz val="8"/>
            <color indexed="81"/>
            <rFont val="Tahoma"/>
            <family val="2"/>
            <charset val="238"/>
          </rPr>
          <t xml:space="preserve">
600 * 12 m-cy
</t>
        </r>
      </text>
    </comment>
    <comment ref="G137" authorId="1">
      <text>
        <r>
          <rPr>
            <b/>
            <sz val="8"/>
            <color indexed="81"/>
            <rFont val="Tahoma"/>
            <family val="2"/>
            <charset val="238"/>
          </rPr>
          <t>Agnieszka Kujawa:</t>
        </r>
        <r>
          <rPr>
            <sz val="8"/>
            <color indexed="81"/>
            <rFont val="Tahoma"/>
            <family val="2"/>
            <charset val="238"/>
          </rPr>
          <t xml:space="preserve">
600 * 12 m-cy
</t>
        </r>
      </text>
    </comment>
    <comment ref="H137" authorId="1">
      <text>
        <r>
          <rPr>
            <b/>
            <sz val="8"/>
            <color indexed="81"/>
            <rFont val="Tahoma"/>
            <family val="2"/>
            <charset val="238"/>
          </rPr>
          <t>Agnieszka Kujawa:</t>
        </r>
        <r>
          <rPr>
            <sz val="8"/>
            <color indexed="81"/>
            <rFont val="Tahoma"/>
            <family val="2"/>
            <charset val="238"/>
          </rPr>
          <t xml:space="preserve">
600 * 12 m-cy
</t>
        </r>
      </text>
    </comment>
    <comment ref="E138" authorId="1">
      <text>
        <r>
          <rPr>
            <b/>
            <sz val="8"/>
            <color indexed="81"/>
            <rFont val="Tahoma"/>
            <family val="2"/>
            <charset val="238"/>
          </rPr>
          <t>Agnieszka Kujawa:</t>
        </r>
        <r>
          <rPr>
            <sz val="8"/>
            <color indexed="81"/>
            <rFont val="Tahoma"/>
            <family val="2"/>
            <charset val="238"/>
          </rPr>
          <t xml:space="preserve">
800 *12 m-cy
</t>
        </r>
      </text>
    </comment>
    <comment ref="F138" authorId="1">
      <text>
        <r>
          <rPr>
            <b/>
            <sz val="8"/>
            <color indexed="81"/>
            <rFont val="Tahoma"/>
            <family val="2"/>
            <charset val="238"/>
          </rPr>
          <t>Agnieszka Kujawa:</t>
        </r>
        <r>
          <rPr>
            <sz val="8"/>
            <color indexed="81"/>
            <rFont val="Tahoma"/>
            <family val="2"/>
            <charset val="238"/>
          </rPr>
          <t xml:space="preserve">
800 *12 m-cy
</t>
        </r>
      </text>
    </comment>
    <comment ref="G138" authorId="1">
      <text>
        <r>
          <rPr>
            <b/>
            <sz val="8"/>
            <color indexed="81"/>
            <rFont val="Tahoma"/>
            <family val="2"/>
            <charset val="238"/>
          </rPr>
          <t>Agnieszka Kujawa:</t>
        </r>
        <r>
          <rPr>
            <sz val="8"/>
            <color indexed="81"/>
            <rFont val="Tahoma"/>
            <family val="2"/>
            <charset val="238"/>
          </rPr>
          <t xml:space="preserve">
800 *12 m-cy
</t>
        </r>
      </text>
    </comment>
    <comment ref="H138" authorId="1">
      <text>
        <r>
          <rPr>
            <b/>
            <sz val="8"/>
            <color indexed="81"/>
            <rFont val="Tahoma"/>
            <family val="2"/>
            <charset val="238"/>
          </rPr>
          <t>Agnieszka Kujawa:</t>
        </r>
        <r>
          <rPr>
            <sz val="8"/>
            <color indexed="81"/>
            <rFont val="Tahoma"/>
            <family val="2"/>
            <charset val="238"/>
          </rPr>
          <t xml:space="preserve">
800 *12 m-cy
</t>
        </r>
      </text>
    </comment>
    <comment ref="E141" authorId="0">
      <text>
        <r>
          <rPr>
            <b/>
            <sz val="10"/>
            <color indexed="81"/>
            <rFont val="Tahoma"/>
            <family val="2"/>
            <charset val="238"/>
          </rPr>
          <t>MGOPS:</t>
        </r>
        <r>
          <rPr>
            <sz val="10"/>
            <color indexed="81"/>
            <rFont val="Tahoma"/>
            <family val="2"/>
            <charset val="238"/>
          </rPr>
          <t xml:space="preserve">
była Hoffmann 12*300 na zlecenie teraz po uzgodnieniach ma być fv 250,00 Rafał   250,00 * 12=   3 000,00</t>
        </r>
      </text>
    </comment>
    <comment ref="F141" authorId="0">
      <text>
        <r>
          <rPr>
            <b/>
            <sz val="10"/>
            <color indexed="81"/>
            <rFont val="Tahoma"/>
            <family val="2"/>
            <charset val="238"/>
          </rPr>
          <t>MGOPS:</t>
        </r>
        <r>
          <rPr>
            <sz val="10"/>
            <color indexed="81"/>
            <rFont val="Tahoma"/>
            <family val="2"/>
            <charset val="238"/>
          </rPr>
          <t xml:space="preserve">
była Hoffmann 12*300 na zlecenie teraz po uzgodnieniach ma być fv 250,00 Rafał   250,00 * 12=   3 000,00</t>
        </r>
      </text>
    </comment>
    <comment ref="G141" authorId="0">
      <text>
        <r>
          <rPr>
            <b/>
            <sz val="10"/>
            <color indexed="81"/>
            <rFont val="Tahoma"/>
            <family val="2"/>
            <charset val="238"/>
          </rPr>
          <t>MGOPS:</t>
        </r>
        <r>
          <rPr>
            <sz val="10"/>
            <color indexed="81"/>
            <rFont val="Tahoma"/>
            <family val="2"/>
            <charset val="238"/>
          </rPr>
          <t xml:space="preserve">
była Hoffmann 12*300 na zlecenie teraz po uzgodnieniach ma być fv 250,00 Rafał   250,00 * 12=   3 000,00</t>
        </r>
      </text>
    </comment>
    <comment ref="H141" authorId="0">
      <text>
        <r>
          <rPr>
            <b/>
            <sz val="10"/>
            <color indexed="81"/>
            <rFont val="Tahoma"/>
            <family val="2"/>
            <charset val="238"/>
          </rPr>
          <t>MGOPS:</t>
        </r>
        <r>
          <rPr>
            <sz val="10"/>
            <color indexed="81"/>
            <rFont val="Tahoma"/>
            <family val="2"/>
            <charset val="238"/>
          </rPr>
          <t xml:space="preserve">
była Hoffmann 12*300 na zlecenie teraz po uzgodnieniach ma być fv 250,00 Rafał   250,00 * 12=   3 000,00</t>
        </r>
      </text>
    </comment>
    <comment ref="E146" authorId="0">
      <text>
        <r>
          <rPr>
            <b/>
            <sz val="10"/>
            <color indexed="81"/>
            <rFont val="Tahoma"/>
            <family val="2"/>
            <charset val="238"/>
          </rPr>
          <t>MGOPS:</t>
        </r>
        <r>
          <rPr>
            <sz val="10"/>
            <color indexed="81"/>
            <rFont val="Tahoma"/>
            <family val="2"/>
            <charset val="238"/>
          </rPr>
          <t xml:space="preserve">
1350 zakup rocznej polisy na serwer eDok
125*2 kw = 250
 na ubezpieczenia mienia
I kw 94,50
II kw 92,50
ubezp. Łacznie 437
do planu przyjmuje 450
</t>
        </r>
      </text>
    </comment>
    <comment ref="F146" authorId="0">
      <text>
        <r>
          <rPr>
            <b/>
            <sz val="10"/>
            <color indexed="81"/>
            <rFont val="Tahoma"/>
            <family val="2"/>
            <charset val="238"/>
          </rPr>
          <t>MGOPS:</t>
        </r>
        <r>
          <rPr>
            <sz val="10"/>
            <color indexed="81"/>
            <rFont val="Tahoma"/>
            <family val="2"/>
            <charset val="238"/>
          </rPr>
          <t xml:space="preserve">
1350 zakup rocznej polisy na serwer eDok
125*2 kw = 250
 na ubezpieczenia mienia
I kw 94,50
II kw 92,50
ubezp. Łacznie 437
do planu przyjmuje 450
</t>
        </r>
      </text>
    </comment>
    <comment ref="G146" authorId="0">
      <text>
        <r>
          <rPr>
            <b/>
            <sz val="10"/>
            <color indexed="81"/>
            <rFont val="Tahoma"/>
            <family val="2"/>
            <charset val="238"/>
          </rPr>
          <t>MGOPS:</t>
        </r>
        <r>
          <rPr>
            <sz val="10"/>
            <color indexed="81"/>
            <rFont val="Tahoma"/>
            <family val="2"/>
            <charset val="238"/>
          </rPr>
          <t xml:space="preserve">
1350 zakup rocznej polisy na serwer eDok
125*2 kw = 250
 na ubezpieczenia mienia
I kw 94,50
II kw 92,50
ubezp. Łacznie 437
do planu przyjmuje 450
</t>
        </r>
      </text>
    </comment>
    <comment ref="H146" authorId="0">
      <text>
        <r>
          <rPr>
            <b/>
            <sz val="10"/>
            <color indexed="81"/>
            <rFont val="Tahoma"/>
            <family val="2"/>
            <charset val="238"/>
          </rPr>
          <t>MGOPS:</t>
        </r>
        <r>
          <rPr>
            <sz val="10"/>
            <color indexed="81"/>
            <rFont val="Tahoma"/>
            <family val="2"/>
            <charset val="238"/>
          </rPr>
          <t xml:space="preserve">
1350 zakup rocznej polisy na serwer eDok
125*2 kw = 250
 na ubezpieczenia mienia
I kw 94,50
II kw 92,50
ubezp. Łacznie 437
do planu przyjmuje 450
</t>
        </r>
      </text>
    </comment>
    <comment ref="E176" authorId="1">
      <text>
        <r>
          <rPr>
            <b/>
            <sz val="8"/>
            <color indexed="81"/>
            <rFont val="Tahoma"/>
            <family val="2"/>
            <charset val="238"/>
          </rPr>
          <t>Agnieszka Kujawa:</t>
        </r>
        <r>
          <rPr>
            <sz val="8"/>
            <color indexed="81"/>
            <rFont val="Tahoma"/>
            <family val="2"/>
            <charset val="238"/>
          </rPr>
          <t xml:space="preserve">
zerówka + stołówka 
tj. 84,3 m* 7,97*7m-cy = 4703
</t>
        </r>
      </text>
    </comment>
    <comment ref="F176" authorId="1">
      <text>
        <r>
          <rPr>
            <b/>
            <sz val="8"/>
            <color indexed="81"/>
            <rFont val="Tahoma"/>
            <family val="2"/>
            <charset val="238"/>
          </rPr>
          <t>Agnieszka Kujawa:</t>
        </r>
        <r>
          <rPr>
            <sz val="8"/>
            <color indexed="81"/>
            <rFont val="Tahoma"/>
            <family val="2"/>
            <charset val="238"/>
          </rPr>
          <t xml:space="preserve">
zerówka + stołówka 
tj. 84,3 m* 7,97*7m-cy = 4703
</t>
        </r>
      </text>
    </comment>
    <comment ref="G176" authorId="1">
      <text>
        <r>
          <rPr>
            <b/>
            <sz val="8"/>
            <color indexed="81"/>
            <rFont val="Tahoma"/>
            <family val="2"/>
            <charset val="238"/>
          </rPr>
          <t>Agnieszka Kujawa:</t>
        </r>
        <r>
          <rPr>
            <sz val="8"/>
            <color indexed="81"/>
            <rFont val="Tahoma"/>
            <family val="2"/>
            <charset val="238"/>
          </rPr>
          <t xml:space="preserve">
zerówka + stołówka 
tj. 84,3 m* 7,97*7m-cy = 4703
</t>
        </r>
      </text>
    </comment>
    <comment ref="H176" authorId="1">
      <text>
        <r>
          <rPr>
            <b/>
            <sz val="8"/>
            <color indexed="81"/>
            <rFont val="Tahoma"/>
            <family val="2"/>
            <charset val="238"/>
          </rPr>
          <t>Agnieszka Kujawa:</t>
        </r>
        <r>
          <rPr>
            <sz val="8"/>
            <color indexed="81"/>
            <rFont val="Tahoma"/>
            <family val="2"/>
            <charset val="238"/>
          </rPr>
          <t xml:space="preserve">
zerówka + stołówka 
tj. 84,3 m* 7,97*7m-cy = 4703
</t>
        </r>
      </text>
    </comment>
    <comment ref="E177" authorId="1">
      <text>
        <r>
          <rPr>
            <b/>
            <sz val="8"/>
            <color indexed="81"/>
            <rFont val="Tahoma"/>
            <family val="2"/>
            <charset val="238"/>
          </rPr>
          <t xml:space="preserve">Agnieszka Kujawa:
</t>
        </r>
        <r>
          <rPr>
            <sz val="8"/>
            <color indexed="81"/>
            <rFont val="Tahoma"/>
            <family val="2"/>
            <charset val="238"/>
          </rPr>
          <t xml:space="preserve">
85228 i 85295 na fv z ENEA jest w jednej pozycji wiec zakładamy ze co drugi miesiąc rachunek będzie w kwocie ok. 2 336
14016  z tego 85228     3 776
                       85295   10 240
</t>
        </r>
      </text>
    </comment>
    <comment ref="F177" authorId="1">
      <text>
        <r>
          <rPr>
            <b/>
            <sz val="8"/>
            <color indexed="81"/>
            <rFont val="Tahoma"/>
            <family val="2"/>
            <charset val="238"/>
          </rPr>
          <t xml:space="preserve">Agnieszka Kujawa:
</t>
        </r>
        <r>
          <rPr>
            <sz val="8"/>
            <color indexed="81"/>
            <rFont val="Tahoma"/>
            <family val="2"/>
            <charset val="238"/>
          </rPr>
          <t xml:space="preserve">
85228 i 85295 na fv z ENEA jest w jednej pozycji wiec zakładamy ze co drugi miesiąc rachunek będzie w kwocie ok. 2 336
14016  z tego 85228     3 776
                       85295   10 240
</t>
        </r>
      </text>
    </comment>
    <comment ref="G177" authorId="1">
      <text>
        <r>
          <rPr>
            <b/>
            <sz val="8"/>
            <color indexed="81"/>
            <rFont val="Tahoma"/>
            <family val="2"/>
            <charset val="238"/>
          </rPr>
          <t xml:space="preserve">Agnieszka Kujawa:
</t>
        </r>
        <r>
          <rPr>
            <sz val="8"/>
            <color indexed="81"/>
            <rFont val="Tahoma"/>
            <family val="2"/>
            <charset val="238"/>
          </rPr>
          <t xml:space="preserve">
85228 i 85295 na fv z ENEA jest w jednej pozycji wiec zakładamy ze co drugi miesiąc rachunek będzie w kwocie ok. 2 336
14016  z tego 85228     3 776
                       85295   10 240
</t>
        </r>
      </text>
    </comment>
    <comment ref="H177" authorId="1">
      <text>
        <r>
          <rPr>
            <b/>
            <sz val="8"/>
            <color indexed="81"/>
            <rFont val="Tahoma"/>
            <family val="2"/>
            <charset val="238"/>
          </rPr>
          <t xml:space="preserve">Agnieszka Kujawa:
</t>
        </r>
        <r>
          <rPr>
            <sz val="8"/>
            <color indexed="81"/>
            <rFont val="Tahoma"/>
            <family val="2"/>
            <charset val="238"/>
          </rPr>
          <t xml:space="preserve">
85228 i 85295 na fv z ENEA jest w jednej pozycji wiec zakładamy ze co drugi miesiąc rachunek będzie w kwocie ok. 2 336
14016  z tego 85228     3 776
                       85295   10 240
</t>
        </r>
      </text>
    </comment>
    <comment ref="E179" authorId="1">
      <text>
        <r>
          <rPr>
            <b/>
            <sz val="8"/>
            <color indexed="81"/>
            <rFont val="Tahoma"/>
            <family val="2"/>
            <charset val="238"/>
          </rPr>
          <t>Agnieszka Kujawa:</t>
        </r>
        <r>
          <rPr>
            <sz val="8"/>
            <color indexed="81"/>
            <rFont val="Tahoma"/>
            <family val="2"/>
            <charset val="238"/>
          </rPr>
          <t xml:space="preserve">
82 m * 7,97 * 7m-cy - 4574
</t>
        </r>
      </text>
    </comment>
    <comment ref="F179" authorId="1">
      <text>
        <r>
          <rPr>
            <b/>
            <sz val="8"/>
            <color indexed="81"/>
            <rFont val="Tahoma"/>
            <family val="2"/>
            <charset val="238"/>
          </rPr>
          <t>Agnieszka Kujawa:</t>
        </r>
        <r>
          <rPr>
            <sz val="8"/>
            <color indexed="81"/>
            <rFont val="Tahoma"/>
            <family val="2"/>
            <charset val="238"/>
          </rPr>
          <t xml:space="preserve">
82 m * 7,97 * 7m-cy - 4574
</t>
        </r>
      </text>
    </comment>
    <comment ref="G179" authorId="1">
      <text>
        <r>
          <rPr>
            <b/>
            <sz val="8"/>
            <color indexed="81"/>
            <rFont val="Tahoma"/>
            <family val="2"/>
            <charset val="238"/>
          </rPr>
          <t>Agnieszka Kujawa:</t>
        </r>
        <r>
          <rPr>
            <sz val="8"/>
            <color indexed="81"/>
            <rFont val="Tahoma"/>
            <family val="2"/>
            <charset val="238"/>
          </rPr>
          <t xml:space="preserve">
82 m * 7,97 * 7m-cy - 4574
</t>
        </r>
      </text>
    </comment>
    <comment ref="H179" authorId="1">
      <text>
        <r>
          <rPr>
            <b/>
            <sz val="8"/>
            <color indexed="81"/>
            <rFont val="Tahoma"/>
            <family val="2"/>
            <charset val="238"/>
          </rPr>
          <t>Agnieszka Kujawa:</t>
        </r>
        <r>
          <rPr>
            <sz val="8"/>
            <color indexed="81"/>
            <rFont val="Tahoma"/>
            <family val="2"/>
            <charset val="238"/>
          </rPr>
          <t xml:space="preserve">
82 m * 7,97 * 7m-cy - 4574
</t>
        </r>
      </text>
    </comment>
    <comment ref="E180" authorId="1">
      <text>
        <r>
          <rPr>
            <b/>
            <sz val="8"/>
            <color indexed="81"/>
            <rFont val="Tahoma"/>
            <family val="2"/>
            <charset val="238"/>
          </rPr>
          <t>Agnieszka Kujawa:</t>
        </r>
        <r>
          <rPr>
            <sz val="8"/>
            <color indexed="81"/>
            <rFont val="Tahoma"/>
            <family val="2"/>
            <charset val="238"/>
          </rPr>
          <t xml:space="preserve">
razem z 85295 jedna fv
</t>
        </r>
      </text>
    </comment>
    <comment ref="F180" authorId="1">
      <text>
        <r>
          <rPr>
            <b/>
            <sz val="8"/>
            <color indexed="81"/>
            <rFont val="Tahoma"/>
            <family val="2"/>
            <charset val="238"/>
          </rPr>
          <t>Agnieszka Kujawa:</t>
        </r>
        <r>
          <rPr>
            <sz val="8"/>
            <color indexed="81"/>
            <rFont val="Tahoma"/>
            <family val="2"/>
            <charset val="238"/>
          </rPr>
          <t xml:space="preserve">
razem z 85295 jedna fv
</t>
        </r>
      </text>
    </comment>
    <comment ref="G180" authorId="1">
      <text>
        <r>
          <rPr>
            <b/>
            <sz val="8"/>
            <color indexed="81"/>
            <rFont val="Tahoma"/>
            <family val="2"/>
            <charset val="238"/>
          </rPr>
          <t>Agnieszka Kujawa:</t>
        </r>
        <r>
          <rPr>
            <sz val="8"/>
            <color indexed="81"/>
            <rFont val="Tahoma"/>
            <family val="2"/>
            <charset val="238"/>
          </rPr>
          <t xml:space="preserve">
razem z 85295 jedna fv
</t>
        </r>
      </text>
    </comment>
    <comment ref="H180" authorId="1">
      <text>
        <r>
          <rPr>
            <b/>
            <sz val="8"/>
            <color indexed="81"/>
            <rFont val="Tahoma"/>
            <family val="2"/>
            <charset val="238"/>
          </rPr>
          <t>Agnieszka Kujawa:</t>
        </r>
        <r>
          <rPr>
            <sz val="8"/>
            <color indexed="81"/>
            <rFont val="Tahoma"/>
            <family val="2"/>
            <charset val="238"/>
          </rPr>
          <t xml:space="preserve">
razem z 85295 jedna fv
</t>
        </r>
      </text>
    </comment>
    <comment ref="F183" authorId="0">
      <text>
        <r>
          <rPr>
            <b/>
            <sz val="10"/>
            <color indexed="81"/>
            <rFont val="Tahoma"/>
            <family val="2"/>
            <charset val="238"/>
          </rPr>
          <t>MGOPS:</t>
        </r>
        <r>
          <rPr>
            <sz val="10"/>
            <color indexed="81"/>
            <rFont val="Tahoma"/>
            <family val="2"/>
            <charset val="238"/>
          </rPr>
          <t xml:space="preserve">
remont noclegownia  10 000,00  instalacja odgromowa WTZ 6 000,00
</t>
        </r>
      </text>
    </comment>
    <comment ref="G183" authorId="0">
      <text>
        <r>
          <rPr>
            <b/>
            <sz val="10"/>
            <color indexed="81"/>
            <rFont val="Tahoma"/>
            <family val="2"/>
            <charset val="238"/>
          </rPr>
          <t>MGOPS:</t>
        </r>
        <r>
          <rPr>
            <sz val="10"/>
            <color indexed="81"/>
            <rFont val="Tahoma"/>
            <family val="2"/>
            <charset val="238"/>
          </rPr>
          <t xml:space="preserve">
remont noclegownia  10 000,00  instalacja odgromowa WTZ 6 000,00
</t>
        </r>
      </text>
    </comment>
    <comment ref="E186" authorId="0">
      <text>
        <r>
          <rPr>
            <b/>
            <sz val="10"/>
            <color indexed="81"/>
            <rFont val="Tahoma"/>
            <family val="2"/>
            <charset val="238"/>
          </rPr>
          <t>MGOPS:</t>
        </r>
        <r>
          <rPr>
            <sz val="10"/>
            <color indexed="81"/>
            <rFont val="Tahoma"/>
            <family val="2"/>
            <charset val="238"/>
          </rPr>
          <t xml:space="preserve">
trnsport  żywnośc BGŻ 9 transportów w cenie 610,00  cena tak jak w roku 2010
</t>
        </r>
      </text>
    </comment>
    <comment ref="F186" authorId="0">
      <text>
        <r>
          <rPr>
            <b/>
            <sz val="10"/>
            <color indexed="81"/>
            <rFont val="Tahoma"/>
            <family val="2"/>
            <charset val="238"/>
          </rPr>
          <t>MGOPS:</t>
        </r>
        <r>
          <rPr>
            <sz val="10"/>
            <color indexed="81"/>
            <rFont val="Tahoma"/>
            <family val="2"/>
            <charset val="238"/>
          </rPr>
          <t xml:space="preserve">
trnsport  żywnośc BGŻ 9 transportów w cenie 610,00  cena tak jak w roku 2010
</t>
        </r>
      </text>
    </comment>
    <comment ref="G186" authorId="0">
      <text>
        <r>
          <rPr>
            <b/>
            <sz val="10"/>
            <color indexed="81"/>
            <rFont val="Tahoma"/>
            <family val="2"/>
            <charset val="238"/>
          </rPr>
          <t>MGOPS:</t>
        </r>
        <r>
          <rPr>
            <sz val="10"/>
            <color indexed="81"/>
            <rFont val="Tahoma"/>
            <family val="2"/>
            <charset val="238"/>
          </rPr>
          <t xml:space="preserve">
trnsport  żywnośc BGŻ 9 transportów w cenie 610,00  cena tak jak w roku 2010
</t>
        </r>
      </text>
    </comment>
    <comment ref="H186" authorId="0">
      <text>
        <r>
          <rPr>
            <b/>
            <sz val="10"/>
            <color indexed="81"/>
            <rFont val="Tahoma"/>
            <family val="2"/>
            <charset val="238"/>
          </rPr>
          <t>MGOPS:</t>
        </r>
        <r>
          <rPr>
            <sz val="10"/>
            <color indexed="81"/>
            <rFont val="Tahoma"/>
            <family val="2"/>
            <charset val="238"/>
          </rPr>
          <t xml:space="preserve">
trnsport  żywnośc BGŻ 9 transportów w cenie 610,00  cena tak jak w roku 2010
</t>
        </r>
      </text>
    </comment>
    <comment ref="E189" authorId="1">
      <text>
        <r>
          <rPr>
            <b/>
            <sz val="8"/>
            <color indexed="81"/>
            <rFont val="Tahoma"/>
            <family val="2"/>
            <charset val="238"/>
          </rPr>
          <t>Agnieszka Kujawa:</t>
        </r>
        <r>
          <rPr>
            <sz val="8"/>
            <color indexed="81"/>
            <rFont val="Tahoma"/>
            <family val="2"/>
            <charset val="238"/>
          </rPr>
          <t xml:space="preserve">
1000 *12 m-cy
</t>
        </r>
      </text>
    </comment>
    <comment ref="F189" authorId="1">
      <text>
        <r>
          <rPr>
            <b/>
            <sz val="8"/>
            <color indexed="81"/>
            <rFont val="Tahoma"/>
            <family val="2"/>
            <charset val="238"/>
          </rPr>
          <t>Agnieszka Kujawa:</t>
        </r>
        <r>
          <rPr>
            <sz val="8"/>
            <color indexed="81"/>
            <rFont val="Tahoma"/>
            <family val="2"/>
            <charset val="238"/>
          </rPr>
          <t xml:space="preserve">
1000 *12 m-cy
</t>
        </r>
      </text>
    </comment>
    <comment ref="G189" authorId="1">
      <text>
        <r>
          <rPr>
            <b/>
            <sz val="8"/>
            <color indexed="81"/>
            <rFont val="Tahoma"/>
            <family val="2"/>
            <charset val="238"/>
          </rPr>
          <t>Agnieszka Kujawa:</t>
        </r>
        <r>
          <rPr>
            <sz val="8"/>
            <color indexed="81"/>
            <rFont val="Tahoma"/>
            <family val="2"/>
            <charset val="238"/>
          </rPr>
          <t xml:space="preserve">
1000 *12 m-cy
</t>
        </r>
      </text>
    </comment>
    <comment ref="H189" authorId="1">
      <text>
        <r>
          <rPr>
            <b/>
            <sz val="8"/>
            <color indexed="81"/>
            <rFont val="Tahoma"/>
            <family val="2"/>
            <charset val="238"/>
          </rPr>
          <t>Agnieszka Kujawa:</t>
        </r>
        <r>
          <rPr>
            <sz val="8"/>
            <color indexed="81"/>
            <rFont val="Tahoma"/>
            <family val="2"/>
            <charset val="238"/>
          </rPr>
          <t xml:space="preserve">
1000 *12 m-cy
</t>
        </r>
      </text>
    </comment>
    <comment ref="E194" authorId="1">
      <text>
        <r>
          <rPr>
            <b/>
            <sz val="8"/>
            <color indexed="81"/>
            <rFont val="Tahoma"/>
            <family val="2"/>
            <charset val="238"/>
          </rPr>
          <t>Agnieszka Kujawa:</t>
        </r>
        <r>
          <rPr>
            <sz val="8"/>
            <color indexed="81"/>
            <rFont val="Tahoma"/>
            <family val="2"/>
            <charset val="238"/>
          </rPr>
          <t xml:space="preserve">
nowa ustawa o fp  20% kosztów zadania ponosi gmina
przy założeniach  plan do 30.09.2010 272 175
wydatki łącznie za 2009  502 187
na 2011 zakładam że łacznie wydatek 465 000
gdzie   dotacja 372 000
           własne    93 000
</t>
        </r>
      </text>
    </comment>
    <comment ref="G194" authorId="1">
      <text>
        <r>
          <rPr>
            <b/>
            <sz val="8"/>
            <color indexed="81"/>
            <rFont val="Tahoma"/>
            <family val="2"/>
            <charset val="238"/>
          </rPr>
          <t>Agnieszka Kujawa:</t>
        </r>
        <r>
          <rPr>
            <sz val="8"/>
            <color indexed="81"/>
            <rFont val="Tahoma"/>
            <family val="2"/>
            <charset val="238"/>
          </rPr>
          <t xml:space="preserve">
nowa ustawa o fp  20% kosztów zadania ponosi gmina
przy założeniach  plan do 30.09.2010 272 175
wydatki łącznie za 2009  502 187
na 2011 zakładam że łacznie wydatek 465 000
gdzie   dotacja 372 000
           własne    93 000
</t>
        </r>
      </text>
    </comment>
    <comment ref="H194" authorId="1">
      <text>
        <r>
          <rPr>
            <b/>
            <sz val="8"/>
            <color indexed="81"/>
            <rFont val="Tahoma"/>
            <family val="2"/>
            <charset val="238"/>
          </rPr>
          <t>Agnieszka Kujawa:</t>
        </r>
        <r>
          <rPr>
            <sz val="8"/>
            <color indexed="81"/>
            <rFont val="Tahoma"/>
            <family val="2"/>
            <charset val="238"/>
          </rPr>
          <t xml:space="preserve">
nowa ustawa o fp  20% kosztów zadania ponosi gmina
przy założeniach  plan do 30.09.2010 272 175
wydatki łącznie za 2009  502 187
na 2011 zakładam że łacznie wydatek 465 000
gdzie   dotacja 372 000
           własne    93 000
</t>
        </r>
      </text>
    </comment>
    <comment ref="E198" authorId="1">
      <text>
        <r>
          <rPr>
            <b/>
            <sz val="8"/>
            <color indexed="81"/>
            <rFont val="Tahoma"/>
            <family val="2"/>
            <charset val="238"/>
          </rPr>
          <t>Agnieszka Kujawa:</t>
        </r>
        <r>
          <rPr>
            <sz val="8"/>
            <color indexed="81"/>
            <rFont val="Tahoma"/>
            <family val="2"/>
            <charset val="238"/>
          </rPr>
          <t xml:space="preserve">
nowa ustawa o fp  20% kosztów zadania ponosi gmina
przy założeniach  plan do 30.09.2010 272 175
wydatki łącznie za 2009  502 187
na 2011 zakładam że łacznie wydatek 465 000
gdzie   dotacja 372 000
           własne    93 000
</t>
        </r>
      </text>
    </comment>
    <comment ref="F198" authorId="1">
      <text>
        <r>
          <rPr>
            <b/>
            <sz val="8"/>
            <color indexed="81"/>
            <rFont val="Tahoma"/>
            <family val="2"/>
            <charset val="238"/>
          </rPr>
          <t>Agnieszka Kujawa:</t>
        </r>
        <r>
          <rPr>
            <sz val="8"/>
            <color indexed="81"/>
            <rFont val="Tahoma"/>
            <family val="2"/>
            <charset val="238"/>
          </rPr>
          <t xml:space="preserve">
nowa ustawa o fp  20% kosztów zadania ponosi gmina
przy założeniach  plan do 30.09.2010 272 175
wydatki łącznie za 2009  502 187
na 2011 zakładam że łacznie wydatek 465 000
gdzie   dotacja 372 000
           własne    93 000
</t>
        </r>
      </text>
    </comment>
    <comment ref="G198" authorId="1">
      <text>
        <r>
          <rPr>
            <b/>
            <sz val="8"/>
            <color indexed="81"/>
            <rFont val="Tahoma"/>
            <family val="2"/>
            <charset val="238"/>
          </rPr>
          <t>Agnieszka Kujawa:</t>
        </r>
        <r>
          <rPr>
            <sz val="8"/>
            <color indexed="81"/>
            <rFont val="Tahoma"/>
            <family val="2"/>
            <charset val="238"/>
          </rPr>
          <t xml:space="preserve">
nowa ustawa o fp  20% kosztów zadania ponosi gmina
przy założeniach  plan do 30.09.2010 272 175
wydatki łącznie za 2009  502 187
na 2011 zakładam że łacznie wydatek 465 000
gdzie   dotacja 372 000
           własne    93 000
</t>
        </r>
      </text>
    </comment>
    <comment ref="H198" authorId="1">
      <text>
        <r>
          <rPr>
            <b/>
            <sz val="8"/>
            <color indexed="81"/>
            <rFont val="Tahoma"/>
            <family val="2"/>
            <charset val="238"/>
          </rPr>
          <t>Agnieszka Kujawa:</t>
        </r>
        <r>
          <rPr>
            <sz val="8"/>
            <color indexed="81"/>
            <rFont val="Tahoma"/>
            <family val="2"/>
            <charset val="238"/>
          </rPr>
          <t xml:space="preserve">
nowa ustawa o fp  20% kosztów zadania ponosi gmina
przy założeniach  plan do 30.09.2010 272 175
wydatki łącznie za 2009  502 187
na 2011 zakładam że łacznie wydatek 465 000
gdzie   dotacja 372 000
           własne    93 000
</t>
        </r>
      </text>
    </comment>
  </commentList>
</comments>
</file>

<file path=xl/sharedStrings.xml><?xml version="1.0" encoding="utf-8"?>
<sst xmlns="http://schemas.openxmlformats.org/spreadsheetml/2006/main" count="472" uniqueCount="220">
  <si>
    <t>Dział</t>
  </si>
  <si>
    <t>Rozdział</t>
  </si>
  <si>
    <t>§</t>
  </si>
  <si>
    <t>Nazwa</t>
  </si>
  <si>
    <t>z tego:</t>
  </si>
  <si>
    <t>w tym:</t>
  </si>
  <si>
    <t>Zakup mat. i wypos.</t>
  </si>
  <si>
    <t>Zakup usług pozost.</t>
  </si>
  <si>
    <t>Zwalczanie narkomanii</t>
  </si>
  <si>
    <t>Nagr. i wyd. nie zal. do wynagr.</t>
  </si>
  <si>
    <t>Wyngr. osob. pracown.</t>
  </si>
  <si>
    <t>Dod. wynagr. roczne</t>
  </si>
  <si>
    <t>Skł.na ubezp. społ.</t>
  </si>
  <si>
    <t>Skł. na FP</t>
  </si>
  <si>
    <t>Wynagr. bezosob. um.zlec.</t>
  </si>
  <si>
    <t>Zakup energii</t>
  </si>
  <si>
    <t>Zakup usług zdr.</t>
  </si>
  <si>
    <t>Delegacje służb. kraj.</t>
  </si>
  <si>
    <t>Różne opłaty i składki</t>
  </si>
  <si>
    <t>ZFŚS</t>
  </si>
  <si>
    <t>Szkolenia pracowników</t>
  </si>
  <si>
    <t>Razem - przeciwdz. alkohol.</t>
  </si>
  <si>
    <t>Razem - pozostała działalność</t>
  </si>
  <si>
    <t>Ogółem - OCHRONA ZDROWIA</t>
  </si>
  <si>
    <t>Odpłatnośc za pobyt DPS</t>
  </si>
  <si>
    <t>Nagr.nie zal. do wynagr</t>
  </si>
  <si>
    <t>Świadcz.społ., fund.alimentacyjny</t>
  </si>
  <si>
    <t>Wynagr.osob.pracow</t>
  </si>
  <si>
    <t>Dod.wyn.roczne</t>
  </si>
  <si>
    <t>Skł.na ubezp.społecz. - pracownicy</t>
  </si>
  <si>
    <t>Skł.na ubezp.społ.-podopieczni</t>
  </si>
  <si>
    <t>Skł.na FP</t>
  </si>
  <si>
    <t>Zakup mater. i wypos.</t>
  </si>
  <si>
    <t>Zakup usł.zdrowotnych</t>
  </si>
  <si>
    <t>Podróże służb. i krajow</t>
  </si>
  <si>
    <t>Odpis na zak.FŚS</t>
  </si>
  <si>
    <t>Razem</t>
  </si>
  <si>
    <t>85213</t>
  </si>
  <si>
    <t>Świadczenia społeczne</t>
  </si>
  <si>
    <t>śr.budz.państw.zad.włas</t>
  </si>
  <si>
    <t>śr. budżet  gminy</t>
  </si>
  <si>
    <t>Razem - Zasiłki  i  pomoc</t>
  </si>
  <si>
    <t>85216</t>
  </si>
  <si>
    <t>Razem - zasiłki stałe</t>
  </si>
  <si>
    <t>Nagr. i nie zal. do wynagr.</t>
  </si>
  <si>
    <t>Dod. wyngr. roczne</t>
  </si>
  <si>
    <t>Skl. na ubezp. społ.</t>
  </si>
  <si>
    <t>Skl. na FP</t>
  </si>
  <si>
    <t>Wynagr, bezosob.</t>
  </si>
  <si>
    <t>Zakup mat. i wyposaż.</t>
  </si>
  <si>
    <t>Zakup usług remontowych</t>
  </si>
  <si>
    <t>Zakup usug zdrowotnych</t>
  </si>
  <si>
    <t>Zakup usług pozostałych</t>
  </si>
  <si>
    <t>Opłata internetowa</t>
  </si>
  <si>
    <t>Opłata z tyt. usług kom</t>
  </si>
  <si>
    <t>Opłata z tyt. usług stacj.</t>
  </si>
  <si>
    <t>Podróże służb. i kraj.</t>
  </si>
  <si>
    <t>różne opłaty i składki</t>
  </si>
  <si>
    <t>Odpis na ZFŚS</t>
  </si>
  <si>
    <t>Razem-Ośrodki Pomocy Społ</t>
  </si>
  <si>
    <t>Nagr. i wyd nie zal. do wyn.</t>
  </si>
  <si>
    <t>Wynagr. osobowe pracown.</t>
  </si>
  <si>
    <t xml:space="preserve">Dodatk. wynagrodz. </t>
  </si>
  <si>
    <t>Skł. na ubezp. spol.</t>
  </si>
  <si>
    <t>Składki na FP</t>
  </si>
  <si>
    <t>Wynagrodzenia bezosobowe</t>
  </si>
  <si>
    <t>Zakup usług zdrowotnych</t>
  </si>
  <si>
    <t>Podróże służb. krajowe</t>
  </si>
  <si>
    <t xml:space="preserve">Razem-Usługi opiekuńcze </t>
  </si>
  <si>
    <t>Nagr. i wyd nie zal.wyn</t>
  </si>
  <si>
    <t>Sw.społecz.budż.gminy</t>
  </si>
  <si>
    <t>Dodatk. wynagrodz. roczne</t>
  </si>
  <si>
    <t>Skł. na ubezp. społ.</t>
  </si>
  <si>
    <t>Składki i opłaty BGŻ</t>
  </si>
  <si>
    <t>Razem Pozostała działalność</t>
  </si>
  <si>
    <t>Ogółem OPIEKA SPOŁ.</t>
  </si>
  <si>
    <t>Świadczenia społecz.</t>
  </si>
  <si>
    <t xml:space="preserve">Pozostałe zadania w zakesie polityki społecznej </t>
  </si>
  <si>
    <t>Edukacyjna opieka wychowawcza</t>
  </si>
  <si>
    <t xml:space="preserve">RAZEM      </t>
  </si>
  <si>
    <t>85215</t>
  </si>
  <si>
    <t>Razem - dodatki mieszkaniowe</t>
  </si>
  <si>
    <t>Stypendia dla uczniów</t>
  </si>
  <si>
    <t>Dochody i wydatki – DPS związane z odpłatnością podopiecznych w DPS</t>
  </si>
  <si>
    <t>Lp.</t>
  </si>
  <si>
    <t>Nazwisko i imię</t>
  </si>
  <si>
    <t xml:space="preserve"> Odpłatność za pobyt  w DPS ponoszona przez UMiG</t>
  </si>
  <si>
    <t>Wpłaty za pobyt ponoszone przez podopiecznego (70%) na konto DPS</t>
  </si>
  <si>
    <t>wpłaty za pobyt w DPS od rodzin na konto UMiG</t>
  </si>
  <si>
    <t>1.</t>
  </si>
  <si>
    <t>2.</t>
  </si>
  <si>
    <t>3.</t>
  </si>
  <si>
    <t>4.</t>
  </si>
  <si>
    <t>Burda  Bogumił</t>
  </si>
  <si>
    <t>OGÓŁEM:</t>
  </si>
  <si>
    <t>Ilość osób</t>
  </si>
  <si>
    <t>Wpłaty za pobyt pochodzące od rodziny</t>
  </si>
  <si>
    <t>Wpłaty za pobyt w DPS ponoszone przez podopiecznego (70%)</t>
  </si>
  <si>
    <t>Odpłatność za pobyt w DPS ponoszona przez UMiG</t>
  </si>
  <si>
    <t>Czarnecki  Alfons</t>
  </si>
  <si>
    <t>Jaszczyk Marianna</t>
  </si>
  <si>
    <t>prenumerata</t>
  </si>
  <si>
    <t>toner</t>
  </si>
  <si>
    <t>papier</t>
  </si>
  <si>
    <t>środki czystości</t>
  </si>
  <si>
    <t>materiały buirowe</t>
  </si>
  <si>
    <t>licencje (dodat.miesz + stypendia)</t>
  </si>
  <si>
    <t>antywirusy</t>
  </si>
  <si>
    <t>wyposazenie</t>
  </si>
  <si>
    <t>ogrzewanie</t>
  </si>
  <si>
    <t>elektryczna</t>
  </si>
  <si>
    <t>woda</t>
  </si>
  <si>
    <t>programy śt  budżet i płace</t>
  </si>
  <si>
    <t>musielak bhp</t>
  </si>
  <si>
    <t xml:space="preserve">radca </t>
  </si>
  <si>
    <t>przeglądy kominowy itp.</t>
  </si>
  <si>
    <t>abonament RTV</t>
  </si>
  <si>
    <t>ścieki</t>
  </si>
  <si>
    <t>prowizja i opłaty HB</t>
  </si>
  <si>
    <t>znaczki pocztowe</t>
  </si>
  <si>
    <t>okulary</t>
  </si>
  <si>
    <t>pranie - dodatek</t>
  </si>
  <si>
    <t>dowóz</t>
  </si>
  <si>
    <t>wigilia</t>
  </si>
  <si>
    <t>WTZ</t>
  </si>
  <si>
    <t>ŚR</t>
  </si>
  <si>
    <t>FA</t>
  </si>
  <si>
    <t>nagrodowy</t>
  </si>
  <si>
    <t>pracownik - własne</t>
  </si>
  <si>
    <t>pracownik -rządowe</t>
  </si>
  <si>
    <t>dodatek dl socjalnych</t>
  </si>
  <si>
    <t>własne</t>
  </si>
  <si>
    <t>rządowe</t>
  </si>
  <si>
    <t>wynagrodzenie</t>
  </si>
  <si>
    <t>wynagrodz.</t>
  </si>
  <si>
    <t>bęben do ksera sekret.</t>
  </si>
  <si>
    <t>Rafał obsł. Informatyczna</t>
  </si>
  <si>
    <t>wpłaty gmin i powiatów</t>
  </si>
  <si>
    <t>Wynagr. bezosob.</t>
  </si>
  <si>
    <t>Skł.na ubezp.zdrow.za osb.pob.świadczenia            p 2030</t>
  </si>
  <si>
    <t>Skł.na ubezp.zdrow.za osb.pob.świadczenia            p 2010</t>
  </si>
  <si>
    <t>wynagrodzenia i składki od nich naliczne</t>
  </si>
  <si>
    <t>wydatki zwiazane z realizacją ich statutowych zadań</t>
  </si>
  <si>
    <t xml:space="preserve">wydatki jednostek budżetowych </t>
  </si>
  <si>
    <t xml:space="preserve">Plan        </t>
  </si>
  <si>
    <t>wydatki bieżące</t>
  </si>
  <si>
    <t>z tego</t>
  </si>
  <si>
    <t>dotacje na zadania bieżące</t>
  </si>
  <si>
    <t>Św.społecz.budż.gminy</t>
  </si>
  <si>
    <t>świadczenia na rzecz osób fizycznych</t>
  </si>
  <si>
    <t>wypłaty z tytułu poreczeń i gwarancji</t>
  </si>
  <si>
    <t>obsługa długu</t>
  </si>
  <si>
    <t>wydatki majatkowe</t>
  </si>
  <si>
    <t>inwestycje i zakupy inwestycyjne</t>
  </si>
  <si>
    <t>zakup i objęcie akcji i udziałów oraz wniesienie wkładów do społek prawa handlowego</t>
  </si>
  <si>
    <t>na programy finansowane z udziałem środków o których mowa w art.5 ust. 1 pkt. 2 i 3</t>
  </si>
  <si>
    <t>wydatki na programy finansowane z udziałem środków o których mowa w art.5 ust. 1 pkt. 2 i 3</t>
  </si>
  <si>
    <t>Plan ogółem</t>
  </si>
  <si>
    <t>bieżące</t>
  </si>
  <si>
    <t>w tym: na współfinansowanie z udziałem środków o których mowa w art. 5 ust. 1 pkt 2 i 3 u.f.p.</t>
  </si>
  <si>
    <t>majątkowe</t>
  </si>
  <si>
    <t>85212 § 2360</t>
  </si>
  <si>
    <t>85295 § 0830</t>
  </si>
  <si>
    <t>85228 § 0830</t>
  </si>
  <si>
    <t>razem</t>
  </si>
  <si>
    <t>Źródło  (§)</t>
  </si>
  <si>
    <t xml:space="preserve">Plan na 2011       </t>
  </si>
  <si>
    <t>Dz</t>
  </si>
  <si>
    <t>jednostkowy koszt z decyzji</t>
  </si>
  <si>
    <t>jednostkowy koszt ponoszony przez UMiG + 300,00 podwyżka kosztu</t>
  </si>
  <si>
    <t>Świadczenia społeczne p 2030</t>
  </si>
  <si>
    <t xml:space="preserve">plan na 10.10.2011  tylko własne </t>
  </si>
  <si>
    <t>plan na 10.10.2011 dotacje</t>
  </si>
  <si>
    <t>asystent</t>
  </si>
  <si>
    <t>Placówki opiekuńczo-wychowawcze</t>
  </si>
  <si>
    <t>Zadania w zakresie przeciwdziałania przemocy w rodzinie</t>
  </si>
  <si>
    <t>pozostałe</t>
  </si>
  <si>
    <t>SEPI</t>
  </si>
  <si>
    <t>Składki na ubezpieczenie zdrowotne</t>
  </si>
  <si>
    <t>Razem - świadczenia  rodzinne</t>
  </si>
  <si>
    <t>w 2013 roku</t>
  </si>
  <si>
    <t xml:space="preserve">Całkowity koszt pobytu w DPS               na 2013                                         </t>
  </si>
  <si>
    <t>Burda Zbigniew</t>
  </si>
  <si>
    <t>jednostkowy miesięczny koszt ponoszony przez podopiecznego</t>
  </si>
  <si>
    <t>2 osoba</t>
  </si>
  <si>
    <t>Przewidywany koszt pobytu w DPS na 2013</t>
  </si>
  <si>
    <t>85395</t>
  </si>
  <si>
    <t>Wydatki budżetu MGOPS w 2013r.</t>
  </si>
  <si>
    <t>plan 2013</t>
  </si>
  <si>
    <t>Wynagrodzenie osobowe pracowników</t>
  </si>
  <si>
    <t>Składki na ubezpieczenie społeczne</t>
  </si>
  <si>
    <t>Składki na fundusz pracy</t>
  </si>
  <si>
    <t>Zakup materiałów i wyposażenia</t>
  </si>
  <si>
    <t>Opłaty z tytułu zakupu usług telefonii kom</t>
  </si>
  <si>
    <t>Odpisy na Zakł.Fund.Świadcz.Socjaln.</t>
  </si>
  <si>
    <t>Szkolenie pracowników</t>
  </si>
  <si>
    <t>Domy Pomocy Społecznej-odpłatność</t>
  </si>
  <si>
    <t>Razem pozostała działalność</t>
  </si>
  <si>
    <t>85219 § 0920</t>
  </si>
  <si>
    <t>85295 § 0970</t>
  </si>
  <si>
    <t>RAZEM DO PLANU NA 2013</t>
  </si>
  <si>
    <t>Przewidywane dochody i wydatki na 2013 r związane z umieszczeniem nowych osób w DPS</t>
  </si>
  <si>
    <t xml:space="preserve">Składki i opłaty </t>
  </si>
  <si>
    <t>PROJEKT   PLANU    DOCHODÓW    BUDŻETOWYCH    NA   2013  R.</t>
  </si>
  <si>
    <t>PROJEKT    PLANU     WYDATKÓW     NA     2013r.</t>
  </si>
  <si>
    <t xml:space="preserve">     z tego:</t>
  </si>
  <si>
    <t xml:space="preserve">                                                                                                               </t>
  </si>
  <si>
    <t>PROJEKT                    PLAN     WYDATKÓW     NA                    2013r.   -   DOTACJE</t>
  </si>
  <si>
    <t>85204</t>
  </si>
  <si>
    <t>85206</t>
  </si>
  <si>
    <t>Wspieranie rodziny</t>
  </si>
  <si>
    <t>Rodziny zastępcze</t>
  </si>
  <si>
    <t>4280</t>
  </si>
  <si>
    <t>4360</t>
  </si>
  <si>
    <t>4700</t>
  </si>
  <si>
    <t>4440</t>
  </si>
  <si>
    <t>2900</t>
  </si>
  <si>
    <t>3110</t>
  </si>
  <si>
    <t>sporządzono 08.11.2012 r.</t>
  </si>
  <si>
    <t>sporządzono: 08.11.2012 r.</t>
  </si>
</sst>
</file>

<file path=xl/styles.xml><?xml version="1.0" encoding="utf-8"?>
<styleSheet xmlns="http://schemas.openxmlformats.org/spreadsheetml/2006/main">
  <numFmts count="5">
    <numFmt numFmtId="41" formatCode="_-* #,##0\ _z_ł_-;\-* #,##0\ _z_ł_-;_-* &quot;-&quot;\ _z_ł_-;_-@_-"/>
    <numFmt numFmtId="43" formatCode="_-* #,##0.00\ _z_ł_-;\-* #,##0.00\ _z_ł_-;_-* &quot;-&quot;??\ _z_ł_-;_-@_-"/>
    <numFmt numFmtId="164" formatCode="#,##0_ ;\-#,##0\ "/>
    <numFmt numFmtId="165" formatCode="_-* #,##0\ _z_ł_-;\-* #,##0\ _z_ł_-;_-* \-??\ _z_ł_-;_-@_-"/>
    <numFmt numFmtId="166" formatCode="#,###.00"/>
  </numFmts>
  <fonts count="31">
    <font>
      <sz val="11"/>
      <color theme="1"/>
      <name val="Czcionka tekstu podstawowego"/>
      <family val="2"/>
      <charset val="238"/>
    </font>
    <font>
      <b/>
      <sz val="11"/>
      <color theme="1"/>
      <name val="Czcionka tekstu podstawowego"/>
      <family val="2"/>
      <charset val="238"/>
    </font>
    <font>
      <b/>
      <sz val="18"/>
      <color theme="1"/>
      <name val="Times New Roman"/>
      <family val="1"/>
      <charset val="238"/>
    </font>
    <font>
      <sz val="12"/>
      <color theme="1"/>
      <name val="Times New Roman"/>
      <family val="1"/>
      <charset val="238"/>
    </font>
    <font>
      <b/>
      <sz val="11"/>
      <color theme="1"/>
      <name val="Times New Roman"/>
      <family val="1"/>
      <charset val="238"/>
    </font>
    <font>
      <b/>
      <sz val="10"/>
      <color theme="1"/>
      <name val="Times New Roman"/>
      <family val="1"/>
      <charset val="238"/>
    </font>
    <font>
      <sz val="10"/>
      <color theme="1"/>
      <name val="Times New Roman"/>
      <family val="1"/>
      <charset val="238"/>
    </font>
    <font>
      <b/>
      <sz val="12"/>
      <color theme="1"/>
      <name val="Times New Roman"/>
      <family val="1"/>
      <charset val="238"/>
    </font>
    <font>
      <b/>
      <sz val="10"/>
      <color indexed="81"/>
      <name val="Tahoma"/>
      <family val="2"/>
      <charset val="238"/>
    </font>
    <font>
      <sz val="10"/>
      <color indexed="81"/>
      <name val="Tahoma"/>
      <family val="2"/>
      <charset val="238"/>
    </font>
    <font>
      <b/>
      <sz val="16"/>
      <color theme="1"/>
      <name val="Times New Roman"/>
      <family val="1"/>
      <charset val="238"/>
    </font>
    <font>
      <sz val="9"/>
      <color theme="1"/>
      <name val="Times New Roman"/>
      <family val="1"/>
      <charset val="238"/>
    </font>
    <font>
      <b/>
      <sz val="12"/>
      <color rgb="FF000000"/>
      <name val="Times New Roman"/>
      <family val="1"/>
      <charset val="238"/>
    </font>
    <font>
      <b/>
      <sz val="14"/>
      <color theme="1"/>
      <name val="Times New Roman"/>
      <family val="1"/>
      <charset val="238"/>
    </font>
    <font>
      <sz val="8"/>
      <color indexed="81"/>
      <name val="Tahoma"/>
      <family val="2"/>
      <charset val="238"/>
    </font>
    <font>
      <b/>
      <sz val="8"/>
      <color indexed="81"/>
      <name val="Tahoma"/>
      <family val="2"/>
      <charset val="238"/>
    </font>
    <font>
      <sz val="8"/>
      <color theme="1"/>
      <name val="Czcionka tekstu podstawowego"/>
      <family val="2"/>
      <charset val="238"/>
    </font>
    <font>
      <b/>
      <sz val="16"/>
      <color theme="1"/>
      <name val="Czcionka tekstu podstawowego"/>
      <charset val="238"/>
    </font>
    <font>
      <sz val="12"/>
      <color theme="1"/>
      <name val="Czcionka tekstu podstawowego"/>
      <family val="2"/>
      <charset val="238"/>
    </font>
    <font>
      <b/>
      <sz val="11"/>
      <color theme="1"/>
      <name val="Czcionka tekstu podstawowego"/>
      <charset val="238"/>
    </font>
    <font>
      <sz val="11"/>
      <color theme="1"/>
      <name val="Times New Roman"/>
      <family val="1"/>
      <charset val="238"/>
    </font>
    <font>
      <sz val="10"/>
      <color indexed="81"/>
      <name val="Tahoma"/>
      <charset val="1"/>
    </font>
    <font>
      <b/>
      <sz val="10"/>
      <color indexed="81"/>
      <name val="Tahoma"/>
      <charset val="1"/>
    </font>
    <font>
      <sz val="11"/>
      <color theme="1"/>
      <name val="Czcionka tekstu podstawowego"/>
      <family val="2"/>
      <charset val="238"/>
    </font>
    <font>
      <b/>
      <sz val="11"/>
      <name val="Times New Roman"/>
      <family val="1"/>
      <charset val="238"/>
    </font>
    <font>
      <sz val="11"/>
      <name val="Times New Roman"/>
      <family val="1"/>
      <charset val="238"/>
    </font>
    <font>
      <b/>
      <sz val="9"/>
      <color theme="1"/>
      <name val="Times New Roman"/>
      <family val="1"/>
      <charset val="238"/>
    </font>
    <font>
      <b/>
      <sz val="8"/>
      <color theme="1"/>
      <name val="Times New Roman"/>
      <family val="1"/>
      <charset val="238"/>
    </font>
    <font>
      <sz val="11"/>
      <color indexed="8"/>
      <name val="Times New Roman"/>
      <family val="1"/>
      <charset val="238"/>
    </font>
    <font>
      <b/>
      <sz val="9"/>
      <color theme="1"/>
      <name val="Czcionka tekstu podstawowego"/>
      <family val="2"/>
      <charset val="238"/>
    </font>
    <font>
      <b/>
      <sz val="8"/>
      <color theme="1"/>
      <name val="Czcionka tekstu podstawowego"/>
      <family val="2"/>
      <charset val="238"/>
    </font>
  </fonts>
  <fills count="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bgColor indexed="49"/>
      </patternFill>
    </fill>
    <fill>
      <patternFill patternType="solid">
        <fgColor theme="0"/>
        <bgColor indexed="35"/>
      </patternFill>
    </fill>
    <fill>
      <patternFill patternType="solid">
        <fgColor theme="0" tint="-4.9989318521683403E-2"/>
        <bgColor indexed="64"/>
      </patternFill>
    </fill>
  </fills>
  <borders count="72">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medium">
        <color rgb="FF000000"/>
      </left>
      <right style="medium">
        <color rgb="FF000000"/>
      </right>
      <top/>
      <bottom style="thin">
        <color indexed="64"/>
      </bottom>
      <diagonal/>
    </border>
    <border>
      <left style="medium">
        <color rgb="FF000000"/>
      </left>
      <right/>
      <top/>
      <bottom/>
      <diagonal/>
    </border>
    <border>
      <left style="medium">
        <color rgb="FF000000"/>
      </left>
      <right/>
      <top style="thin">
        <color indexed="64"/>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thin">
        <color indexed="8"/>
      </top>
      <bottom style="thin">
        <color indexed="8"/>
      </bottom>
      <diagonal/>
    </border>
    <border>
      <left/>
      <right/>
      <top style="thin">
        <color indexed="8"/>
      </top>
      <bottom/>
      <diagonal/>
    </border>
    <border>
      <left style="thin">
        <color indexed="64"/>
      </left>
      <right/>
      <top/>
      <bottom style="medium">
        <color indexed="64"/>
      </bottom>
      <diagonal/>
    </border>
    <border>
      <left/>
      <right/>
      <top/>
      <bottom style="thin">
        <color indexed="8"/>
      </bottom>
      <diagonal/>
    </border>
    <border>
      <left style="thin">
        <color indexed="64"/>
      </left>
      <right/>
      <top style="thin">
        <color indexed="64"/>
      </top>
      <bottom style="medium">
        <color indexed="64"/>
      </bottom>
      <diagonal/>
    </border>
    <border>
      <left style="thin">
        <color indexed="64"/>
      </left>
      <right/>
      <top style="medium">
        <color indexed="64"/>
      </top>
      <bottom/>
      <diagonal/>
    </border>
  </borders>
  <cellStyleXfs count="2">
    <xf numFmtId="0" fontId="0" fillId="0" borderId="0"/>
    <xf numFmtId="43" fontId="23" fillId="0" borderId="0" applyFont="0" applyFill="0" applyBorder="0" applyAlignment="0" applyProtection="0"/>
  </cellStyleXfs>
  <cellXfs count="533">
    <xf numFmtId="0" fontId="0" fillId="0" borderId="0" xfId="0"/>
    <xf numFmtId="0" fontId="3" fillId="0" borderId="0" xfId="0" applyFont="1"/>
    <xf numFmtId="0" fontId="0" fillId="0" borderId="0" xfId="0" applyAlignment="1">
      <alignment horizontal="center"/>
    </xf>
    <xf numFmtId="0" fontId="6" fillId="0" borderId="9" xfId="0" applyFont="1" applyBorder="1" applyAlignment="1">
      <alignment horizontal="center" vertical="top" wrapText="1"/>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0" fontId="7" fillId="0" borderId="12" xfId="0" applyFont="1" applyBorder="1" applyAlignment="1">
      <alignment vertical="top" wrapText="1"/>
    </xf>
    <xf numFmtId="0" fontId="7" fillId="0" borderId="12" xfId="0" applyFont="1" applyBorder="1" applyAlignment="1">
      <alignment horizontal="center" vertical="top" wrapText="1"/>
    </xf>
    <xf numFmtId="0" fontId="3" fillId="0" borderId="12" xfId="0" applyFont="1" applyBorder="1" applyAlignment="1">
      <alignment horizontal="center" vertical="top" wrapText="1"/>
    </xf>
    <xf numFmtId="0" fontId="3" fillId="0" borderId="12" xfId="0" applyFont="1" applyBorder="1" applyAlignment="1">
      <alignment vertical="top" wrapText="1"/>
    </xf>
    <xf numFmtId="41" fontId="3" fillId="0" borderId="12" xfId="0" applyNumberFormat="1" applyFont="1" applyBorder="1" applyAlignment="1">
      <alignment horizontal="center" vertical="top" wrapText="1"/>
    </xf>
    <xf numFmtId="41" fontId="3" fillId="0" borderId="12" xfId="0" applyNumberFormat="1" applyFont="1" applyBorder="1" applyAlignment="1">
      <alignment horizontal="center" vertical="center" wrapText="1"/>
    </xf>
    <xf numFmtId="0" fontId="3" fillId="0" borderId="13" xfId="0" applyFont="1" applyBorder="1" applyAlignment="1">
      <alignment horizontal="center" vertical="top" wrapText="1"/>
    </xf>
    <xf numFmtId="0" fontId="3" fillId="0" borderId="13" xfId="0" applyFont="1" applyBorder="1" applyAlignment="1">
      <alignment vertical="top" wrapText="1"/>
    </xf>
    <xf numFmtId="41" fontId="3" fillId="0" borderId="13" xfId="0" applyNumberFormat="1" applyFont="1" applyBorder="1" applyAlignment="1">
      <alignment horizontal="center" vertical="top" wrapText="1"/>
    </xf>
    <xf numFmtId="41" fontId="3" fillId="0" borderId="13" xfId="0" applyNumberFormat="1" applyFont="1" applyBorder="1" applyAlignment="1">
      <alignment horizontal="center" vertical="center" wrapText="1"/>
    </xf>
    <xf numFmtId="0" fontId="7" fillId="0" borderId="13" xfId="0" applyFont="1" applyBorder="1" applyAlignment="1">
      <alignment horizontal="center" vertical="top" wrapText="1"/>
    </xf>
    <xf numFmtId="41" fontId="7" fillId="0" borderId="13" xfId="0" applyNumberFormat="1" applyFont="1" applyBorder="1" applyAlignment="1">
      <alignment horizontal="center" vertical="top" wrapText="1"/>
    </xf>
    <xf numFmtId="0" fontId="1" fillId="0" borderId="0" xfId="0" applyFont="1"/>
    <xf numFmtId="0" fontId="7" fillId="0" borderId="13" xfId="0" applyFont="1" applyBorder="1" applyAlignment="1">
      <alignment vertical="top" wrapText="1"/>
    </xf>
    <xf numFmtId="0" fontId="3" fillId="0" borderId="13" xfId="0" applyFont="1" applyBorder="1" applyAlignment="1">
      <alignment horizontal="right" vertical="top" wrapText="1"/>
    </xf>
    <xf numFmtId="0" fontId="7" fillId="0" borderId="14" xfId="0" applyFont="1" applyBorder="1" applyAlignment="1">
      <alignment vertical="top" wrapText="1"/>
    </xf>
    <xf numFmtId="0" fontId="7" fillId="0" borderId="14" xfId="0" applyFont="1" applyBorder="1" applyAlignment="1">
      <alignment horizontal="center" vertical="top" wrapText="1"/>
    </xf>
    <xf numFmtId="0" fontId="7" fillId="0" borderId="14" xfId="0" applyFont="1" applyBorder="1" applyAlignment="1">
      <alignment horizontal="right" vertical="top" wrapText="1"/>
    </xf>
    <xf numFmtId="41" fontId="7" fillId="0" borderId="14" xfId="0" applyNumberFormat="1" applyFont="1" applyBorder="1" applyAlignment="1">
      <alignment horizontal="center" vertical="center" wrapText="1"/>
    </xf>
    <xf numFmtId="0" fontId="7" fillId="0" borderId="13" xfId="0" applyFont="1" applyBorder="1" applyAlignment="1">
      <alignment horizontal="right" vertical="top" wrapText="1"/>
    </xf>
    <xf numFmtId="41" fontId="7" fillId="0" borderId="13" xfId="0" applyNumberFormat="1" applyFont="1" applyBorder="1" applyAlignment="1">
      <alignment horizontal="center" vertical="center" wrapText="1"/>
    </xf>
    <xf numFmtId="0" fontId="7" fillId="0" borderId="18" xfId="0" applyFont="1" applyBorder="1" applyAlignment="1">
      <alignment vertical="top" wrapText="1"/>
    </xf>
    <xf numFmtId="41" fontId="7" fillId="0" borderId="18" xfId="0" applyNumberFormat="1" applyFont="1" applyBorder="1" applyAlignment="1">
      <alignment horizontal="center" vertical="center" wrapText="1"/>
    </xf>
    <xf numFmtId="0" fontId="7" fillId="0" borderId="12" xfId="0" applyFont="1" applyBorder="1" applyAlignment="1">
      <alignment horizontal="right" vertical="top" wrapText="1"/>
    </xf>
    <xf numFmtId="41" fontId="7" fillId="0" borderId="12" xfId="0" applyNumberFormat="1" applyFont="1" applyBorder="1" applyAlignment="1">
      <alignment horizontal="center" vertical="center" wrapText="1"/>
    </xf>
    <xf numFmtId="49" fontId="7" fillId="0" borderId="13" xfId="0" applyNumberFormat="1" applyFont="1" applyBorder="1" applyAlignment="1">
      <alignment horizontal="center" vertical="top" wrapText="1"/>
    </xf>
    <xf numFmtId="49" fontId="3" fillId="0" borderId="13" xfId="0" applyNumberFormat="1" applyFont="1" applyBorder="1" applyAlignment="1">
      <alignment horizontal="center" vertical="top" wrapText="1"/>
    </xf>
    <xf numFmtId="49" fontId="7" fillId="0" borderId="14" xfId="0" applyNumberFormat="1" applyFont="1" applyBorder="1" applyAlignment="1">
      <alignment horizontal="center" vertical="top" wrapText="1"/>
    </xf>
    <xf numFmtId="0" fontId="7" fillId="0" borderId="21" xfId="0" applyFont="1" applyBorder="1" applyAlignment="1">
      <alignment vertical="top" wrapText="1"/>
    </xf>
    <xf numFmtId="41" fontId="7" fillId="0" borderId="21" xfId="0" applyNumberFormat="1" applyFont="1" applyBorder="1" applyAlignment="1">
      <alignment horizontal="center" vertical="center" wrapText="1"/>
    </xf>
    <xf numFmtId="41" fontId="7" fillId="0" borderId="22" xfId="0" applyNumberFormat="1" applyFont="1" applyBorder="1" applyAlignment="1">
      <alignment horizontal="center" vertical="center" wrapText="1"/>
    </xf>
    <xf numFmtId="0" fontId="3" fillId="0" borderId="23" xfId="0" applyFont="1" applyBorder="1" applyAlignment="1">
      <alignment horizontal="right" vertical="top" wrapText="1"/>
    </xf>
    <xf numFmtId="0" fontId="3" fillId="0" borderId="23" xfId="0" applyFont="1" applyBorder="1" applyAlignment="1">
      <alignment vertical="top" wrapText="1"/>
    </xf>
    <xf numFmtId="41" fontId="3" fillId="0" borderId="23" xfId="0" applyNumberFormat="1" applyFont="1" applyBorder="1" applyAlignment="1">
      <alignment horizontal="center" vertical="center" wrapText="1"/>
    </xf>
    <xf numFmtId="49" fontId="7" fillId="0" borderId="12" xfId="0" applyNumberFormat="1" applyFont="1" applyBorder="1" applyAlignment="1">
      <alignment horizontal="center" vertical="top" wrapText="1"/>
    </xf>
    <xf numFmtId="0" fontId="3" fillId="0" borderId="12" xfId="0" applyFont="1" applyBorder="1" applyAlignment="1">
      <alignment horizontal="right" vertical="top" wrapText="1"/>
    </xf>
    <xf numFmtId="0" fontId="7" fillId="0" borderId="20" xfId="0" applyFont="1" applyBorder="1" applyAlignment="1">
      <alignment vertical="top" wrapText="1"/>
    </xf>
    <xf numFmtId="41" fontId="7" fillId="0" borderId="25" xfId="0" applyNumberFormat="1" applyFont="1" applyBorder="1" applyAlignment="1">
      <alignment horizontal="center" vertical="center" wrapText="1"/>
    </xf>
    <xf numFmtId="41" fontId="7" fillId="0" borderId="11" xfId="0" applyNumberFormat="1" applyFont="1" applyBorder="1" applyAlignment="1">
      <alignment horizontal="center" vertical="center" wrapText="1"/>
    </xf>
    <xf numFmtId="0" fontId="10" fillId="0" borderId="0" xfId="0" applyFont="1" applyAlignment="1">
      <alignment horizontal="center"/>
    </xf>
    <xf numFmtId="0" fontId="3" fillId="0" borderId="0" xfId="0" applyFont="1" applyAlignment="1">
      <alignment horizontal="center"/>
    </xf>
    <xf numFmtId="0" fontId="7" fillId="0" borderId="1" xfId="0" applyFont="1" applyBorder="1" applyAlignment="1">
      <alignment horizontal="center" vertical="center" wrapText="1"/>
    </xf>
    <xf numFmtId="0" fontId="7" fillId="0" borderId="28" xfId="0" applyFont="1" applyBorder="1" applyAlignment="1">
      <alignment horizontal="center" vertical="center" wrapText="1"/>
    </xf>
    <xf numFmtId="0" fontId="11" fillId="0" borderId="29" xfId="0" applyFont="1" applyBorder="1" applyAlignment="1">
      <alignment horizontal="center" vertical="top" wrapText="1"/>
    </xf>
    <xf numFmtId="0" fontId="11" fillId="0" borderId="30" xfId="0" applyFont="1" applyBorder="1" applyAlignment="1">
      <alignment horizontal="center" vertical="top" wrapText="1"/>
    </xf>
    <xf numFmtId="0" fontId="3" fillId="0" borderId="6" xfId="0" applyFont="1" applyBorder="1" applyAlignment="1">
      <alignment horizontal="center" vertical="top" wrapText="1"/>
    </xf>
    <xf numFmtId="164" fontId="3" fillId="0" borderId="6" xfId="0" applyNumberFormat="1" applyFont="1" applyBorder="1" applyAlignment="1">
      <alignment horizontal="center" vertical="center"/>
    </xf>
    <xf numFmtId="164" fontId="3" fillId="0" borderId="31" xfId="0" applyNumberFormat="1" applyFont="1" applyBorder="1" applyAlignment="1">
      <alignment horizontal="center" vertical="center"/>
    </xf>
    <xf numFmtId="0" fontId="12" fillId="0" borderId="6" xfId="0" applyFont="1" applyBorder="1" applyAlignment="1">
      <alignment vertical="top" wrapText="1"/>
    </xf>
    <xf numFmtId="164" fontId="12" fillId="0" borderId="6" xfId="0" applyNumberFormat="1" applyFont="1" applyBorder="1" applyAlignment="1">
      <alignment horizontal="center" vertical="center"/>
    </xf>
    <xf numFmtId="164" fontId="12" fillId="0" borderId="31"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0" fontId="3" fillId="0" borderId="21" xfId="0" applyFont="1" applyBorder="1" applyAlignment="1">
      <alignment horizontal="center" vertical="center" wrapText="1"/>
    </xf>
    <xf numFmtId="3" fontId="3" fillId="0" borderId="22" xfId="0" applyNumberFormat="1" applyFont="1" applyBorder="1" applyAlignment="1">
      <alignment horizontal="center" vertical="center" wrapText="1"/>
    </xf>
    <xf numFmtId="0" fontId="7" fillId="0" borderId="9" xfId="0" applyFont="1" applyBorder="1" applyAlignment="1">
      <alignment horizontal="center" vertical="center" wrapText="1"/>
    </xf>
    <xf numFmtId="0" fontId="3" fillId="3" borderId="13" xfId="0" applyFont="1" applyFill="1" applyBorder="1" applyAlignment="1">
      <alignment vertical="top" wrapText="1"/>
    </xf>
    <xf numFmtId="41" fontId="3" fillId="3" borderId="13" xfId="0" applyNumberFormat="1" applyFont="1" applyFill="1" applyBorder="1" applyAlignment="1">
      <alignment horizontal="center" vertical="center" wrapText="1"/>
    </xf>
    <xf numFmtId="0" fontId="3" fillId="4" borderId="13" xfId="0" applyFont="1" applyFill="1" applyBorder="1" applyAlignment="1">
      <alignment vertical="top" wrapText="1"/>
    </xf>
    <xf numFmtId="41" fontId="3" fillId="4" borderId="13" xfId="0" applyNumberFormat="1" applyFont="1" applyFill="1" applyBorder="1" applyAlignment="1">
      <alignment horizontal="center" vertical="center" wrapText="1"/>
    </xf>
    <xf numFmtId="41" fontId="0" fillId="0" borderId="0" xfId="0" applyNumberFormat="1"/>
    <xf numFmtId="0" fontId="0" fillId="2" borderId="0" xfId="0" applyFill="1"/>
    <xf numFmtId="0" fontId="2" fillId="0" borderId="0" xfId="0" applyFont="1" applyAlignment="1">
      <alignment horizontal="center"/>
    </xf>
    <xf numFmtId="0" fontId="3" fillId="2" borderId="40" xfId="0" applyFont="1" applyFill="1" applyBorder="1" applyAlignment="1">
      <alignment horizontal="center" vertical="top" wrapText="1"/>
    </xf>
    <xf numFmtId="0" fontId="3" fillId="2" borderId="13" xfId="0" applyFont="1" applyFill="1" applyBorder="1" applyAlignment="1">
      <alignment horizontal="right" vertical="top" wrapText="1"/>
    </xf>
    <xf numFmtId="41" fontId="3" fillId="2" borderId="13" xfId="0" applyNumberFormat="1" applyFont="1" applyFill="1" applyBorder="1" applyAlignment="1">
      <alignment horizontal="center" vertical="center" wrapText="1"/>
    </xf>
    <xf numFmtId="0" fontId="3" fillId="2" borderId="39" xfId="0" applyFont="1" applyFill="1" applyBorder="1" applyAlignment="1">
      <alignment horizontal="center" vertical="top" wrapText="1"/>
    </xf>
    <xf numFmtId="0" fontId="3" fillId="3" borderId="39" xfId="0" applyFont="1" applyFill="1" applyBorder="1" applyAlignment="1">
      <alignment horizontal="center" vertical="top" wrapText="1"/>
    </xf>
    <xf numFmtId="0" fontId="3" fillId="3" borderId="40" xfId="0" applyFont="1" applyFill="1" applyBorder="1" applyAlignment="1">
      <alignment horizontal="center" vertical="top" wrapText="1"/>
    </xf>
    <xf numFmtId="0" fontId="0" fillId="0" borderId="0" xfId="0" applyAlignment="1">
      <alignment horizontal="center" vertical="center"/>
    </xf>
    <xf numFmtId="0" fontId="16" fillId="0" borderId="12" xfId="0" applyFont="1" applyBorder="1" applyAlignment="1">
      <alignment horizontal="center" vertical="center"/>
    </xf>
    <xf numFmtId="0" fontId="16" fillId="0" borderId="57" xfId="0" applyFont="1" applyBorder="1" applyAlignment="1">
      <alignment horizontal="center" vertical="center"/>
    </xf>
    <xf numFmtId="0" fontId="16" fillId="0" borderId="58" xfId="0" applyFont="1" applyBorder="1" applyAlignment="1">
      <alignment horizontal="center" vertical="center"/>
    </xf>
    <xf numFmtId="0" fontId="19" fillId="0" borderId="18" xfId="0" applyFont="1" applyBorder="1" applyAlignment="1">
      <alignment horizontal="center" vertical="center"/>
    </xf>
    <xf numFmtId="0" fontId="19" fillId="0" borderId="18" xfId="0" applyFont="1" applyBorder="1" applyAlignment="1">
      <alignment horizontal="center" vertical="center" wrapText="1"/>
    </xf>
    <xf numFmtId="0" fontId="19" fillId="0" borderId="56" xfId="0" applyFont="1" applyBorder="1" applyAlignment="1">
      <alignment horizontal="center" vertical="center" wrapText="1"/>
    </xf>
    <xf numFmtId="0" fontId="18" fillId="0" borderId="59" xfId="0" applyFont="1" applyBorder="1" applyAlignment="1">
      <alignment horizontal="center" vertical="center"/>
    </xf>
    <xf numFmtId="0" fontId="18" fillId="0" borderId="13" xfId="0" applyFont="1" applyBorder="1" applyAlignment="1">
      <alignment horizontal="center" vertical="center"/>
    </xf>
    <xf numFmtId="41" fontId="18" fillId="0" borderId="13" xfId="0" applyNumberFormat="1" applyFont="1" applyBorder="1" applyAlignment="1">
      <alignment horizontal="center" vertical="center"/>
    </xf>
    <xf numFmtId="0" fontId="18" fillId="0" borderId="60" xfId="0" applyFont="1" applyBorder="1" applyAlignment="1">
      <alignment horizontal="center" vertical="center"/>
    </xf>
    <xf numFmtId="0" fontId="18" fillId="0" borderId="61" xfId="0" applyFont="1" applyBorder="1" applyAlignment="1">
      <alignment horizontal="center" vertical="center"/>
    </xf>
    <xf numFmtId="0" fontId="18" fillId="0" borderId="14" xfId="0" applyFont="1" applyBorder="1" applyAlignment="1">
      <alignment horizontal="center" vertical="center"/>
    </xf>
    <xf numFmtId="41" fontId="18" fillId="0" borderId="14" xfId="0" applyNumberFormat="1" applyFont="1" applyBorder="1" applyAlignment="1">
      <alignment horizontal="center" vertical="center"/>
    </xf>
    <xf numFmtId="0" fontId="18" fillId="0" borderId="62" xfId="0" applyFont="1" applyBorder="1" applyAlignment="1">
      <alignment horizontal="center" vertical="center"/>
    </xf>
    <xf numFmtId="41" fontId="19" fillId="0" borderId="21" xfId="0" applyNumberFormat="1" applyFont="1"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6" fillId="0" borderId="44" xfId="0" applyFont="1" applyFill="1" applyBorder="1" applyAlignment="1">
      <alignment horizontal="center" vertical="top" wrapText="1"/>
    </xf>
    <xf numFmtId="0" fontId="6" fillId="0" borderId="21" xfId="0" applyFont="1" applyFill="1" applyBorder="1" applyAlignment="1">
      <alignment horizontal="center" vertical="top" wrapText="1"/>
    </xf>
    <xf numFmtId="0" fontId="6" fillId="0" borderId="22" xfId="0" applyFont="1" applyFill="1" applyBorder="1" applyAlignment="1">
      <alignment horizontal="center" vertical="top" wrapText="1"/>
    </xf>
    <xf numFmtId="43" fontId="0" fillId="0" borderId="0" xfId="0" applyNumberFormat="1"/>
    <xf numFmtId="41" fontId="0" fillId="0" borderId="13" xfId="0" applyNumberFormat="1" applyBorder="1"/>
    <xf numFmtId="0" fontId="0" fillId="0" borderId="0" xfId="0" applyBorder="1"/>
    <xf numFmtId="0" fontId="1" fillId="0" borderId="0" xfId="0" applyFont="1" applyBorder="1"/>
    <xf numFmtId="0" fontId="1" fillId="0" borderId="37" xfId="0" applyFont="1" applyBorder="1"/>
    <xf numFmtId="0" fontId="0" fillId="0" borderId="37" xfId="0" applyBorder="1"/>
    <xf numFmtId="41" fontId="0" fillId="0" borderId="37" xfId="0" applyNumberFormat="1" applyBorder="1"/>
    <xf numFmtId="0" fontId="0" fillId="0" borderId="13" xfId="0" applyBorder="1" applyAlignment="1">
      <alignment horizontal="center"/>
    </xf>
    <xf numFmtId="0" fontId="1" fillId="2" borderId="37" xfId="0" applyFont="1" applyFill="1" applyBorder="1"/>
    <xf numFmtId="41" fontId="0" fillId="2" borderId="0" xfId="0" applyNumberFormat="1" applyFill="1" applyBorder="1" applyAlignment="1"/>
    <xf numFmtId="41" fontId="0" fillId="2" borderId="37" xfId="0" applyNumberFormat="1" applyFill="1" applyBorder="1" applyAlignment="1"/>
    <xf numFmtId="0" fontId="0" fillId="2" borderId="37" xfId="0" applyFill="1" applyBorder="1"/>
    <xf numFmtId="0" fontId="4" fillId="0" borderId="12" xfId="0" applyFont="1" applyBorder="1" applyAlignment="1">
      <alignment horizontal="center" vertical="top" wrapText="1"/>
    </xf>
    <xf numFmtId="0" fontId="20" fillId="0" borderId="12" xfId="0" applyFont="1" applyBorder="1" applyAlignment="1">
      <alignment horizontal="center" vertical="top" wrapText="1"/>
    </xf>
    <xf numFmtId="0" fontId="20" fillId="0" borderId="12" xfId="0" applyFont="1" applyBorder="1" applyAlignment="1">
      <alignment vertical="top" wrapText="1"/>
    </xf>
    <xf numFmtId="41" fontId="20" fillId="0" borderId="12" xfId="0" applyNumberFormat="1" applyFont="1" applyBorder="1" applyAlignment="1">
      <alignment horizontal="center" vertical="top" wrapText="1"/>
    </xf>
    <xf numFmtId="0" fontId="20" fillId="0" borderId="13" xfId="0" applyFont="1" applyBorder="1" applyAlignment="1">
      <alignment horizontal="center" vertical="top" wrapText="1"/>
    </xf>
    <xf numFmtId="0" fontId="20" fillId="0" borderId="13" xfId="0" applyFont="1" applyBorder="1" applyAlignment="1">
      <alignment vertical="top" wrapText="1"/>
    </xf>
    <xf numFmtId="41" fontId="20" fillId="0" borderId="13" xfId="0" applyNumberFormat="1" applyFont="1" applyBorder="1" applyAlignment="1">
      <alignment horizontal="center" vertical="center" wrapText="1"/>
    </xf>
    <xf numFmtId="41" fontId="4" fillId="0" borderId="21" xfId="0" applyNumberFormat="1" applyFont="1" applyBorder="1" applyAlignment="1">
      <alignment horizontal="center" vertical="center" wrapText="1"/>
    </xf>
    <xf numFmtId="49" fontId="4" fillId="0" borderId="14" xfId="0" applyNumberFormat="1" applyFont="1" applyBorder="1" applyAlignment="1">
      <alignment horizontal="center" vertical="top" wrapText="1"/>
    </xf>
    <xf numFmtId="49" fontId="4" fillId="0" borderId="23" xfId="0" applyNumberFormat="1" applyFont="1" applyBorder="1" applyAlignment="1">
      <alignment horizontal="center" vertical="top" wrapText="1"/>
    </xf>
    <xf numFmtId="0" fontId="20" fillId="0" borderId="23" xfId="0" applyFont="1" applyBorder="1" applyAlignment="1">
      <alignment vertical="top" wrapText="1"/>
    </xf>
    <xf numFmtId="41" fontId="20" fillId="2" borderId="37" xfId="0" applyNumberFormat="1" applyFont="1" applyFill="1" applyBorder="1" applyAlignment="1">
      <alignment horizontal="center" vertical="center" wrapText="1"/>
    </xf>
    <xf numFmtId="41" fontId="4" fillId="2" borderId="26" xfId="0" applyNumberFormat="1" applyFont="1" applyFill="1" applyBorder="1" applyAlignment="1">
      <alignment horizontal="center" vertical="center" wrapText="1"/>
    </xf>
    <xf numFmtId="49" fontId="4" fillId="0" borderId="12" xfId="0" applyNumberFormat="1" applyFont="1" applyBorder="1" applyAlignment="1">
      <alignment horizontal="center" vertical="top" wrapText="1"/>
    </xf>
    <xf numFmtId="41" fontId="20" fillId="0" borderId="12" xfId="0" applyNumberFormat="1" applyFont="1" applyBorder="1" applyAlignment="1">
      <alignment horizontal="center" vertical="center" wrapText="1"/>
    </xf>
    <xf numFmtId="0" fontId="4" fillId="0" borderId="21" xfId="0" applyFont="1" applyBorder="1" applyAlignment="1">
      <alignment horizontal="center" vertical="center" wrapText="1"/>
    </xf>
    <xf numFmtId="0" fontId="4" fillId="0" borderId="20"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9" xfId="0" applyFont="1" applyBorder="1" applyAlignment="1">
      <alignment horizontal="center" vertical="center" wrapText="1"/>
    </xf>
    <xf numFmtId="0" fontId="7" fillId="0" borderId="5" xfId="0" applyFont="1" applyBorder="1" applyAlignment="1">
      <alignment horizontal="center" vertical="center" wrapText="1"/>
    </xf>
    <xf numFmtId="0" fontId="3" fillId="0" borderId="26" xfId="0" applyFont="1" applyBorder="1" applyAlignment="1">
      <alignment horizontal="center" vertical="center" wrapText="1"/>
    </xf>
    <xf numFmtId="43" fontId="3" fillId="0" borderId="6" xfId="0" applyNumberFormat="1" applyFont="1" applyBorder="1" applyAlignment="1">
      <alignment horizontal="center" vertical="center"/>
    </xf>
    <xf numFmtId="43" fontId="12" fillId="0" borderId="6" xfId="0" applyNumberFormat="1" applyFont="1" applyBorder="1" applyAlignment="1">
      <alignment horizontal="center" vertical="center"/>
    </xf>
    <xf numFmtId="43" fontId="3" fillId="0" borderId="6" xfId="0" applyNumberFormat="1" applyFont="1" applyBorder="1" applyAlignment="1">
      <alignment vertical="top" wrapText="1"/>
    </xf>
    <xf numFmtId="43" fontId="12" fillId="0" borderId="6" xfId="0" applyNumberFormat="1" applyFont="1" applyBorder="1" applyAlignment="1">
      <alignment vertical="top" wrapText="1"/>
    </xf>
    <xf numFmtId="0" fontId="19" fillId="0" borderId="0" xfId="0" applyFont="1"/>
    <xf numFmtId="3" fontId="19" fillId="0" borderId="0" xfId="0" applyNumberFormat="1" applyFont="1"/>
    <xf numFmtId="0" fontId="7" fillId="0" borderId="15" xfId="0" applyFont="1" applyBorder="1" applyAlignment="1">
      <alignment horizontal="center" vertical="center" wrapText="1"/>
    </xf>
    <xf numFmtId="0" fontId="0" fillId="0" borderId="17" xfId="0" applyBorder="1" applyAlignment="1">
      <alignment vertical="center" wrapText="1"/>
    </xf>
    <xf numFmtId="0" fontId="3" fillId="3" borderId="39" xfId="0" applyFont="1" applyFill="1" applyBorder="1" applyAlignment="1">
      <alignment horizontal="center" vertical="top" wrapText="1"/>
    </xf>
    <xf numFmtId="0" fontId="3" fillId="3" borderId="40" xfId="0" applyFont="1" applyFill="1" applyBorder="1" applyAlignment="1">
      <alignment horizontal="center" vertical="top" wrapText="1"/>
    </xf>
    <xf numFmtId="0" fontId="3" fillId="2" borderId="13" xfId="0" applyFont="1" applyFill="1" applyBorder="1" applyAlignment="1">
      <alignment vertical="top" wrapText="1"/>
    </xf>
    <xf numFmtId="41" fontId="7" fillId="0" borderId="23" xfId="0" applyNumberFormat="1" applyFont="1" applyBorder="1" applyAlignment="1">
      <alignment horizontal="center" vertical="center" wrapText="1"/>
    </xf>
    <xf numFmtId="0" fontId="7" fillId="0" borderId="23" xfId="0" applyFont="1" applyBorder="1" applyAlignment="1">
      <alignment horizontal="center" vertical="top" wrapText="1"/>
    </xf>
    <xf numFmtId="0" fontId="7" fillId="0" borderId="44" xfId="0" applyFont="1" applyBorder="1" applyAlignment="1">
      <alignment horizontal="center" vertical="top" wrapText="1"/>
    </xf>
    <xf numFmtId="0" fontId="7" fillId="0" borderId="21" xfId="0" applyFont="1" applyBorder="1" applyAlignment="1">
      <alignment horizontal="center" vertical="top" wrapText="1"/>
    </xf>
    <xf numFmtId="0" fontId="7" fillId="0" borderId="21" xfId="0" applyFont="1" applyBorder="1" applyAlignment="1">
      <alignment horizontal="right" vertical="top" wrapText="1"/>
    </xf>
    <xf numFmtId="0" fontId="3" fillId="0" borderId="14" xfId="0" applyFont="1" applyBorder="1" applyAlignment="1">
      <alignment horizontal="center" vertical="top" wrapText="1"/>
    </xf>
    <xf numFmtId="0" fontId="3" fillId="0" borderId="14" xfId="0" applyFont="1" applyBorder="1" applyAlignment="1">
      <alignment horizontal="right" vertical="top" wrapText="1"/>
    </xf>
    <xf numFmtId="0" fontId="3" fillId="0" borderId="14" xfId="0" applyFont="1" applyBorder="1" applyAlignment="1">
      <alignment vertical="top" wrapText="1"/>
    </xf>
    <xf numFmtId="41" fontId="3" fillId="0" borderId="14" xfId="0" applyNumberFormat="1" applyFont="1" applyBorder="1" applyAlignment="1">
      <alignment horizontal="center" vertical="center" wrapText="1"/>
    </xf>
    <xf numFmtId="41" fontId="7" fillId="2" borderId="14" xfId="0" applyNumberFormat="1" applyFont="1" applyFill="1" applyBorder="1" applyAlignment="1">
      <alignment horizontal="center" vertical="center" wrapText="1"/>
    </xf>
    <xf numFmtId="41" fontId="7" fillId="2" borderId="13" xfId="0" applyNumberFormat="1" applyFont="1" applyFill="1" applyBorder="1" applyAlignment="1">
      <alignment horizontal="center" vertical="center" wrapText="1"/>
    </xf>
    <xf numFmtId="0" fontId="7" fillId="0" borderId="25" xfId="0" applyFont="1" applyBorder="1" applyAlignment="1">
      <alignment vertical="top" wrapText="1"/>
    </xf>
    <xf numFmtId="0" fontId="19" fillId="0" borderId="16" xfId="0" applyFont="1" applyBorder="1" applyAlignment="1">
      <alignment vertical="center" wrapText="1"/>
    </xf>
    <xf numFmtId="41" fontId="7" fillId="0" borderId="56" xfId="0" applyNumberFormat="1" applyFont="1" applyBorder="1" applyAlignment="1">
      <alignment horizontal="center" vertical="center" wrapText="1"/>
    </xf>
    <xf numFmtId="0" fontId="7" fillId="0" borderId="13" xfId="0" applyFont="1" applyBorder="1" applyAlignment="1">
      <alignment horizontal="center" vertical="center" wrapText="1"/>
    </xf>
    <xf numFmtId="0" fontId="19" fillId="0" borderId="13" xfId="0" applyFont="1" applyBorder="1" applyAlignment="1">
      <alignment vertical="center" wrapText="1"/>
    </xf>
    <xf numFmtId="0" fontId="0" fillId="0" borderId="13" xfId="0" applyBorder="1" applyAlignment="1">
      <alignment vertical="center" wrapText="1"/>
    </xf>
    <xf numFmtId="0" fontId="7" fillId="0" borderId="1" xfId="0" applyFont="1" applyBorder="1" applyAlignment="1">
      <alignment horizontal="center" vertical="center" wrapText="1"/>
    </xf>
    <xf numFmtId="0" fontId="3" fillId="0" borderId="6" xfId="0" applyFont="1" applyBorder="1" applyAlignment="1">
      <alignment vertical="top" wrapText="1"/>
    </xf>
    <xf numFmtId="41" fontId="19" fillId="0" borderId="0" xfId="0" applyNumberFormat="1" applyFont="1"/>
    <xf numFmtId="0" fontId="1" fillId="5" borderId="0" xfId="0" applyFont="1" applyFill="1" applyBorder="1"/>
    <xf numFmtId="0" fontId="4" fillId="0" borderId="9" xfId="0" applyFont="1" applyBorder="1" applyAlignment="1">
      <alignment horizontal="center" vertical="center" wrapText="1"/>
    </xf>
    <xf numFmtId="43" fontId="4" fillId="2" borderId="21" xfId="0" applyNumberFormat="1" applyFont="1" applyFill="1" applyBorder="1" applyAlignment="1">
      <alignment horizontal="center" vertical="center" wrapText="1"/>
    </xf>
    <xf numFmtId="43" fontId="4" fillId="2" borderId="26" xfId="0" applyNumberFormat="1" applyFont="1" applyFill="1" applyBorder="1" applyAlignment="1">
      <alignment horizontal="center" vertical="center" wrapText="1"/>
    </xf>
    <xf numFmtId="43" fontId="4" fillId="0" borderId="11" xfId="0" applyNumberFormat="1" applyFont="1" applyBorder="1" applyAlignment="1">
      <alignment horizontal="center" vertical="center" wrapText="1"/>
    </xf>
    <xf numFmtId="43" fontId="7" fillId="0" borderId="11" xfId="0" applyNumberFormat="1" applyFont="1" applyBorder="1" applyAlignment="1">
      <alignment horizontal="center" vertical="center" wrapText="1"/>
    </xf>
    <xf numFmtId="0" fontId="20" fillId="0" borderId="14" xfId="0" applyFont="1" applyBorder="1" applyAlignment="1">
      <alignment horizontal="center" vertical="top" wrapText="1"/>
    </xf>
    <xf numFmtId="0" fontId="20" fillId="0" borderId="14" xfId="0" applyFont="1" applyBorder="1" applyAlignment="1">
      <alignment vertical="top" wrapText="1"/>
    </xf>
    <xf numFmtId="0" fontId="4" fillId="0" borderId="21" xfId="0" applyFont="1" applyBorder="1" applyAlignment="1">
      <alignment horizontal="center" vertical="top" wrapText="1"/>
    </xf>
    <xf numFmtId="0" fontId="25" fillId="0" borderId="66" xfId="0" applyFont="1" applyBorder="1"/>
    <xf numFmtId="0" fontId="25" fillId="0" borderId="67" xfId="0" applyFont="1" applyBorder="1"/>
    <xf numFmtId="0" fontId="25" fillId="6" borderId="0" xfId="0" applyFont="1" applyFill="1" applyBorder="1"/>
    <xf numFmtId="165" fontId="25" fillId="6" borderId="13" xfId="1" applyNumberFormat="1" applyFont="1" applyFill="1" applyBorder="1" applyAlignment="1" applyProtection="1"/>
    <xf numFmtId="165" fontId="25" fillId="6" borderId="14" xfId="1" applyNumberFormat="1" applyFont="1" applyFill="1" applyBorder="1" applyAlignment="1" applyProtection="1"/>
    <xf numFmtId="0" fontId="26" fillId="0" borderId="0" xfId="0" applyFont="1" applyBorder="1" applyAlignment="1">
      <alignment horizontal="center" vertical="center" wrapText="1"/>
    </xf>
    <xf numFmtId="0" fontId="6" fillId="2" borderId="21" xfId="0" applyFont="1" applyFill="1" applyBorder="1" applyAlignment="1">
      <alignment horizontal="center" vertical="top" wrapText="1"/>
    </xf>
    <xf numFmtId="41" fontId="20" fillId="2" borderId="39" xfId="0" applyNumberFormat="1" applyFont="1" applyFill="1" applyBorder="1" applyAlignment="1">
      <alignment horizontal="center" vertical="top" wrapText="1"/>
    </xf>
    <xf numFmtId="41" fontId="20" fillId="2" borderId="43" xfId="0" applyNumberFormat="1" applyFont="1" applyFill="1" applyBorder="1" applyAlignment="1">
      <alignment horizontal="center" vertical="center" wrapText="1"/>
    </xf>
    <xf numFmtId="41" fontId="20" fillId="2" borderId="13" xfId="0" applyNumberFormat="1" applyFont="1" applyFill="1" applyBorder="1" applyAlignment="1">
      <alignment horizontal="center" vertical="center" wrapText="1"/>
    </xf>
    <xf numFmtId="41" fontId="20" fillId="2" borderId="39" xfId="0" applyNumberFormat="1" applyFont="1" applyFill="1" applyBorder="1" applyAlignment="1">
      <alignment horizontal="center" vertical="center" wrapText="1"/>
    </xf>
    <xf numFmtId="43" fontId="4" fillId="2" borderId="11" xfId="0" applyNumberFormat="1" applyFont="1" applyFill="1" applyBorder="1" applyAlignment="1">
      <alignment horizontal="center" vertical="center" wrapText="1"/>
    </xf>
    <xf numFmtId="0" fontId="24" fillId="6" borderId="21" xfId="0" applyFont="1" applyFill="1" applyBorder="1"/>
    <xf numFmtId="0" fontId="24" fillId="6" borderId="19" xfId="0" applyFont="1" applyFill="1" applyBorder="1"/>
    <xf numFmtId="0" fontId="4" fillId="2" borderId="21" xfId="0" applyFont="1" applyFill="1" applyBorder="1" applyAlignment="1">
      <alignment horizontal="center" vertical="center" wrapText="1"/>
    </xf>
    <xf numFmtId="43" fontId="4" fillId="2" borderId="18" xfId="0" applyNumberFormat="1" applyFont="1" applyFill="1" applyBorder="1" applyAlignment="1">
      <alignment horizontal="center" vertical="center" wrapText="1"/>
    </xf>
    <xf numFmtId="43" fontId="4" fillId="2" borderId="68" xfId="0" applyNumberFormat="1" applyFont="1" applyFill="1" applyBorder="1" applyAlignment="1">
      <alignment horizontal="center" vertical="center" wrapText="1"/>
    </xf>
    <xf numFmtId="43" fontId="20" fillId="2" borderId="13" xfId="0" applyNumberFormat="1" applyFont="1" applyFill="1" applyBorder="1" applyAlignment="1">
      <alignment horizontal="center" vertical="center" wrapText="1"/>
    </xf>
    <xf numFmtId="0" fontId="20" fillId="0" borderId="0" xfId="0" applyFont="1"/>
    <xf numFmtId="0" fontId="20" fillId="0" borderId="0" xfId="0" applyFont="1" applyAlignment="1">
      <alignment horizontal="center"/>
    </xf>
    <xf numFmtId="0" fontId="20" fillId="2" borderId="0" xfId="0" applyFont="1" applyFill="1"/>
    <xf numFmtId="0" fontId="20" fillId="0" borderId="12" xfId="0" applyFont="1" applyBorder="1"/>
    <xf numFmtId="0" fontId="20" fillId="0" borderId="13" xfId="0" applyFont="1" applyBorder="1"/>
    <xf numFmtId="0" fontId="4" fillId="0" borderId="13" xfId="0" applyFont="1" applyBorder="1"/>
    <xf numFmtId="0" fontId="4" fillId="0" borderId="0" xfId="0" applyFont="1"/>
    <xf numFmtId="0" fontId="4" fillId="0" borderId="14" xfId="0" applyFont="1" applyBorder="1"/>
    <xf numFmtId="0" fontId="4" fillId="0" borderId="21" xfId="0" applyFont="1" applyBorder="1"/>
    <xf numFmtId="4" fontId="20" fillId="2" borderId="13" xfId="0" applyNumberFormat="1" applyFont="1" applyFill="1" applyBorder="1"/>
    <xf numFmtId="0" fontId="20" fillId="2" borderId="13" xfId="0" applyFont="1" applyFill="1" applyBorder="1"/>
    <xf numFmtId="165" fontId="28" fillId="7" borderId="23" xfId="1" applyNumberFormat="1" applyFont="1" applyFill="1" applyBorder="1" applyAlignment="1" applyProtection="1"/>
    <xf numFmtId="43" fontId="28" fillId="7" borderId="23" xfId="1" applyNumberFormat="1" applyFont="1" applyFill="1" applyBorder="1" applyAlignment="1" applyProtection="1">
      <alignment horizontal="right"/>
    </xf>
    <xf numFmtId="43" fontId="28" fillId="7" borderId="0" xfId="1" applyNumberFormat="1" applyFont="1" applyFill="1" applyBorder="1" applyAlignment="1" applyProtection="1">
      <alignment horizontal="center"/>
    </xf>
    <xf numFmtId="166" fontId="28" fillId="7" borderId="0" xfId="1" applyNumberFormat="1" applyFont="1" applyFill="1" applyBorder="1" applyAlignment="1" applyProtection="1">
      <alignment horizontal="right"/>
    </xf>
    <xf numFmtId="43" fontId="25" fillId="6" borderId="12" xfId="1" applyNumberFormat="1" applyFont="1" applyFill="1" applyBorder="1" applyAlignment="1" applyProtection="1">
      <alignment horizontal="right"/>
    </xf>
    <xf numFmtId="43" fontId="25" fillId="6" borderId="12" xfId="1" applyNumberFormat="1" applyFont="1" applyFill="1" applyBorder="1" applyAlignment="1" applyProtection="1">
      <alignment horizontal="center"/>
    </xf>
    <xf numFmtId="43" fontId="24" fillId="6" borderId="12" xfId="1" applyNumberFormat="1" applyFont="1" applyFill="1" applyBorder="1" applyAlignment="1" applyProtection="1">
      <alignment horizontal="right"/>
    </xf>
    <xf numFmtId="166" fontId="25" fillId="6" borderId="39" xfId="1" applyNumberFormat="1" applyFont="1" applyFill="1" applyBorder="1" applyAlignment="1" applyProtection="1">
      <alignment horizontal="right"/>
    </xf>
    <xf numFmtId="0" fontId="20" fillId="8" borderId="0" xfId="0" applyFont="1" applyFill="1"/>
    <xf numFmtId="43" fontId="25" fillId="6" borderId="13" xfId="1" applyNumberFormat="1" applyFont="1" applyFill="1" applyBorder="1" applyAlignment="1" applyProtection="1">
      <alignment horizontal="right"/>
    </xf>
    <xf numFmtId="43" fontId="25" fillId="6" borderId="13" xfId="1" applyNumberFormat="1" applyFont="1" applyFill="1" applyBorder="1" applyAlignment="1" applyProtection="1">
      <alignment horizontal="center"/>
    </xf>
    <xf numFmtId="43" fontId="24" fillId="6" borderId="13" xfId="1" applyNumberFormat="1" applyFont="1" applyFill="1" applyBorder="1" applyAlignment="1" applyProtection="1">
      <alignment horizontal="right"/>
    </xf>
    <xf numFmtId="166" fontId="25" fillId="6" borderId="43" xfId="1" applyNumberFormat="1" applyFont="1" applyFill="1" applyBorder="1" applyAlignment="1" applyProtection="1">
      <alignment horizontal="right"/>
    </xf>
    <xf numFmtId="166" fontId="25" fillId="6" borderId="13" xfId="1" applyNumberFormat="1" applyFont="1" applyFill="1" applyBorder="1" applyAlignment="1" applyProtection="1">
      <alignment horizontal="right"/>
    </xf>
    <xf numFmtId="0" fontId="4" fillId="2" borderId="0" xfId="0" applyFont="1" applyFill="1"/>
    <xf numFmtId="0" fontId="4" fillId="0" borderId="23" xfId="0" applyFont="1" applyBorder="1"/>
    <xf numFmtId="0" fontId="4" fillId="0" borderId="22" xfId="0" applyFont="1" applyBorder="1"/>
    <xf numFmtId="0" fontId="4" fillId="0" borderId="0" xfId="0" applyFont="1" applyAlignment="1">
      <alignment vertical="center"/>
    </xf>
    <xf numFmtId="41" fontId="20" fillId="0" borderId="0" xfId="0" applyNumberFormat="1" applyFont="1"/>
    <xf numFmtId="0" fontId="24" fillId="6" borderId="13" xfId="1" applyNumberFormat="1" applyFont="1" applyFill="1" applyBorder="1" applyAlignment="1" applyProtection="1">
      <alignment horizontal="center"/>
    </xf>
    <xf numFmtId="49" fontId="25" fillId="6" borderId="23" xfId="1" applyNumberFormat="1" applyFont="1" applyFill="1" applyBorder="1" applyAlignment="1" applyProtection="1">
      <alignment horizontal="center"/>
    </xf>
    <xf numFmtId="49" fontId="25" fillId="6" borderId="13" xfId="1" applyNumberFormat="1" applyFont="1" applyFill="1" applyBorder="1" applyAlignment="1" applyProtection="1">
      <alignment horizontal="center"/>
    </xf>
    <xf numFmtId="49" fontId="25" fillId="7" borderId="23" xfId="1" applyNumberFormat="1" applyFont="1" applyFill="1" applyBorder="1" applyAlignment="1" applyProtection="1">
      <alignment horizontal="center"/>
    </xf>
    <xf numFmtId="43" fontId="20" fillId="2" borderId="12" xfId="0" applyNumberFormat="1" applyFont="1" applyFill="1" applyBorder="1" applyAlignment="1">
      <alignment horizontal="center" vertical="center" wrapText="1"/>
    </xf>
    <xf numFmtId="0" fontId="4" fillId="0" borderId="12" xfId="0" applyFont="1" applyBorder="1"/>
    <xf numFmtId="0" fontId="4" fillId="2" borderId="21" xfId="0" applyFont="1" applyFill="1" applyBorder="1"/>
    <xf numFmtId="0" fontId="4" fillId="2" borderId="22" xfId="0" applyFont="1" applyFill="1" applyBorder="1"/>
    <xf numFmtId="4" fontId="20" fillId="2" borderId="14" xfId="0" applyNumberFormat="1" applyFont="1" applyFill="1" applyBorder="1"/>
    <xf numFmtId="0" fontId="20" fillId="2" borderId="14" xfId="0" applyFont="1" applyFill="1" applyBorder="1"/>
    <xf numFmtId="49" fontId="25" fillId="6" borderId="12" xfId="1" applyNumberFormat="1" applyFont="1" applyFill="1" applyBorder="1" applyAlignment="1" applyProtection="1">
      <alignment horizontal="center"/>
    </xf>
    <xf numFmtId="0" fontId="25" fillId="0" borderId="69" xfId="0" applyFont="1" applyBorder="1"/>
    <xf numFmtId="165" fontId="25" fillId="6" borderId="12" xfId="1" applyNumberFormat="1" applyFont="1" applyFill="1" applyBorder="1" applyAlignment="1" applyProtection="1"/>
    <xf numFmtId="4" fontId="20" fillId="2" borderId="12" xfId="0" applyNumberFormat="1" applyFont="1" applyFill="1" applyBorder="1"/>
    <xf numFmtId="0" fontId="20" fillId="2" borderId="12" xfId="0" applyFont="1" applyFill="1" applyBorder="1"/>
    <xf numFmtId="165" fontId="24" fillId="6" borderId="21" xfId="1" applyNumberFormat="1" applyFont="1" applyFill="1" applyBorder="1" applyAlignment="1" applyProtection="1"/>
    <xf numFmtId="43" fontId="25" fillId="6" borderId="21" xfId="1" applyNumberFormat="1" applyFont="1" applyFill="1" applyBorder="1" applyAlignment="1" applyProtection="1">
      <alignment horizontal="right"/>
    </xf>
    <xf numFmtId="43" fontId="24" fillId="6" borderId="21" xfId="1" applyNumberFormat="1" applyFont="1" applyFill="1" applyBorder="1" applyAlignment="1" applyProtection="1">
      <alignment horizontal="right"/>
    </xf>
    <xf numFmtId="43" fontId="25" fillId="6" borderId="19" xfId="1" applyNumberFormat="1" applyFont="1" applyFill="1" applyBorder="1" applyAlignment="1" applyProtection="1">
      <alignment horizontal="center"/>
    </xf>
    <xf numFmtId="166" fontId="25" fillId="6" borderId="19" xfId="1" applyNumberFormat="1" applyFont="1" applyFill="1" applyBorder="1" applyAlignment="1" applyProtection="1">
      <alignment horizontal="right"/>
    </xf>
    <xf numFmtId="4" fontId="20" fillId="2" borderId="21" xfId="0" applyNumberFormat="1" applyFont="1" applyFill="1" applyBorder="1"/>
    <xf numFmtId="0" fontId="20" fillId="2" borderId="21" xfId="0" applyFont="1" applyFill="1" applyBorder="1"/>
    <xf numFmtId="0" fontId="20" fillId="2" borderId="22" xfId="0" applyFont="1" applyFill="1" applyBorder="1"/>
    <xf numFmtId="43" fontId="25" fillId="6" borderId="14" xfId="1" applyNumberFormat="1" applyFont="1" applyFill="1" applyBorder="1" applyAlignment="1" applyProtection="1">
      <alignment horizontal="right"/>
    </xf>
    <xf numFmtId="43" fontId="25" fillId="6" borderId="14" xfId="1" applyNumberFormat="1" applyFont="1" applyFill="1" applyBorder="1" applyAlignment="1" applyProtection="1">
      <alignment horizontal="center"/>
    </xf>
    <xf numFmtId="166" fontId="25" fillId="6" borderId="14" xfId="1" applyNumberFormat="1" applyFont="1" applyFill="1" applyBorder="1" applyAlignment="1" applyProtection="1">
      <alignment horizontal="right"/>
    </xf>
    <xf numFmtId="43" fontId="24" fillId="6" borderId="26" xfId="1" applyNumberFormat="1" applyFont="1" applyFill="1" applyBorder="1" applyAlignment="1" applyProtection="1">
      <alignment horizontal="right"/>
    </xf>
    <xf numFmtId="4" fontId="20" fillId="2" borderId="23" xfId="0" applyNumberFormat="1" applyFont="1" applyFill="1" applyBorder="1"/>
    <xf numFmtId="0" fontId="20" fillId="2" borderId="23" xfId="0" applyFont="1" applyFill="1" applyBorder="1"/>
    <xf numFmtId="41" fontId="20" fillId="0" borderId="14" xfId="0" applyNumberFormat="1" applyFont="1" applyBorder="1" applyAlignment="1">
      <alignment horizontal="center" vertical="center" wrapText="1"/>
    </xf>
    <xf numFmtId="41" fontId="20" fillId="2" borderId="35" xfId="0" applyNumberFormat="1" applyFont="1" applyFill="1" applyBorder="1" applyAlignment="1">
      <alignment horizontal="center" vertical="center" wrapText="1"/>
    </xf>
    <xf numFmtId="0" fontId="4" fillId="0" borderId="21" xfId="0" applyFont="1" applyBorder="1" applyAlignment="1">
      <alignment vertical="center" wrapText="1"/>
    </xf>
    <xf numFmtId="0" fontId="24" fillId="6" borderId="12" xfId="1" applyNumberFormat="1" applyFont="1" applyFill="1" applyBorder="1" applyAlignment="1" applyProtection="1">
      <alignment horizontal="center"/>
    </xf>
    <xf numFmtId="0" fontId="20" fillId="0" borderId="14" xfId="0" applyFont="1" applyBorder="1"/>
    <xf numFmtId="41" fontId="20" fillId="0" borderId="14" xfId="0" applyNumberFormat="1" applyFont="1" applyBorder="1" applyAlignment="1">
      <alignment horizontal="center" vertical="top" wrapText="1"/>
    </xf>
    <xf numFmtId="41" fontId="20" fillId="2" borderId="35" xfId="0" applyNumberFormat="1" applyFont="1" applyFill="1" applyBorder="1" applyAlignment="1">
      <alignment horizontal="center" vertical="top" wrapText="1"/>
    </xf>
    <xf numFmtId="41" fontId="4" fillId="0" borderId="21" xfId="0" applyNumberFormat="1" applyFont="1" applyBorder="1" applyAlignment="1">
      <alignment horizontal="center" vertical="top" wrapText="1"/>
    </xf>
    <xf numFmtId="41" fontId="4" fillId="2" borderId="26" xfId="0" applyNumberFormat="1" applyFont="1" applyFill="1" applyBorder="1" applyAlignment="1">
      <alignment horizontal="center" vertical="top" wrapText="1"/>
    </xf>
    <xf numFmtId="0" fontId="20" fillId="0" borderId="21" xfId="0" applyFont="1" applyBorder="1"/>
    <xf numFmtId="0" fontId="20" fillId="0" borderId="22" xfId="0" applyFont="1" applyBorder="1"/>
    <xf numFmtId="0" fontId="20" fillId="0" borderId="23" xfId="0" applyFont="1" applyBorder="1" applyAlignment="1">
      <alignment horizontal="center" vertical="top" wrapText="1"/>
    </xf>
    <xf numFmtId="41" fontId="20" fillId="0" borderId="23" xfId="0" applyNumberFormat="1" applyFont="1" applyBorder="1" applyAlignment="1">
      <alignment horizontal="center" vertical="center" wrapText="1"/>
    </xf>
    <xf numFmtId="0" fontId="4" fillId="0" borderId="21" xfId="0" applyFont="1" applyBorder="1" applyAlignment="1">
      <alignment vertical="top" wrapText="1"/>
    </xf>
    <xf numFmtId="43" fontId="20" fillId="2" borderId="14" xfId="0" applyNumberFormat="1" applyFont="1" applyFill="1" applyBorder="1" applyAlignment="1">
      <alignment horizontal="center" vertical="center" wrapText="1"/>
    </xf>
    <xf numFmtId="0" fontId="4" fillId="0" borderId="18" xfId="0" applyFont="1" applyBorder="1" applyAlignment="1">
      <alignment horizontal="center" vertical="center" wrapText="1"/>
    </xf>
    <xf numFmtId="0" fontId="4" fillId="0" borderId="18" xfId="0" applyFont="1" applyBorder="1"/>
    <xf numFmtId="0" fontId="4" fillId="0" borderId="56" xfId="0" applyFont="1" applyBorder="1"/>
    <xf numFmtId="0" fontId="4" fillId="0" borderId="17" xfId="0" applyFont="1" applyBorder="1" applyAlignment="1">
      <alignment horizontal="center" vertical="center" wrapText="1"/>
    </xf>
    <xf numFmtId="41" fontId="4" fillId="0" borderId="18" xfId="0" applyNumberFormat="1" applyFont="1" applyBorder="1" applyAlignment="1">
      <alignment horizontal="center" vertical="center" wrapText="1"/>
    </xf>
    <xf numFmtId="41" fontId="4" fillId="2" borderId="68" xfId="0" applyNumberFormat="1" applyFont="1" applyFill="1" applyBorder="1" applyAlignment="1">
      <alignment horizontal="center" vertical="center" wrapText="1"/>
    </xf>
    <xf numFmtId="0" fontId="25" fillId="2" borderId="13" xfId="0" applyFont="1" applyFill="1" applyBorder="1" applyAlignment="1">
      <alignment horizontal="center" vertical="top" wrapText="1"/>
    </xf>
    <xf numFmtId="0" fontId="25" fillId="2" borderId="13" xfId="0" applyFont="1" applyFill="1" applyBorder="1" applyAlignment="1">
      <alignment vertical="top" wrapText="1"/>
    </xf>
    <xf numFmtId="41" fontId="25" fillId="2" borderId="13" xfId="0" applyNumberFormat="1" applyFont="1" applyFill="1" applyBorder="1" applyAlignment="1">
      <alignment horizontal="center" vertical="center" wrapText="1"/>
    </xf>
    <xf numFmtId="0" fontId="25" fillId="0" borderId="0" xfId="0" applyFont="1"/>
    <xf numFmtId="41" fontId="25" fillId="2" borderId="43" xfId="0" applyNumberFormat="1" applyFont="1" applyFill="1" applyBorder="1" applyAlignment="1">
      <alignment horizontal="center" vertical="center" wrapText="1"/>
    </xf>
    <xf numFmtId="0" fontId="25" fillId="2" borderId="13" xfId="0" applyFont="1" applyFill="1" applyBorder="1"/>
    <xf numFmtId="0" fontId="25" fillId="2" borderId="0" xfId="0" applyFont="1" applyFill="1"/>
    <xf numFmtId="41" fontId="6" fillId="0" borderId="21" xfId="0" applyNumberFormat="1" applyFont="1" applyFill="1" applyBorder="1" applyAlignment="1">
      <alignment horizontal="center" vertical="top" wrapText="1"/>
    </xf>
    <xf numFmtId="41" fontId="28" fillId="7" borderId="23" xfId="1" applyNumberFormat="1" applyFont="1" applyFill="1" applyBorder="1" applyAlignment="1" applyProtection="1">
      <alignment horizontal="right"/>
    </xf>
    <xf numFmtId="41" fontId="24" fillId="6" borderId="21" xfId="1" applyNumberFormat="1" applyFont="1" applyFill="1" applyBorder="1" applyAlignment="1" applyProtection="1">
      <alignment horizontal="right"/>
    </xf>
    <xf numFmtId="41" fontId="25" fillId="6" borderId="12" xfId="1" applyNumberFormat="1" applyFont="1" applyFill="1" applyBorder="1" applyAlignment="1" applyProtection="1"/>
    <xf numFmtId="41" fontId="25" fillId="6" borderId="13" xfId="1" applyNumberFormat="1" applyFont="1" applyFill="1" applyBorder="1" applyAlignment="1" applyProtection="1"/>
    <xf numFmtId="41" fontId="25" fillId="6" borderId="14" xfId="1" applyNumberFormat="1" applyFont="1" applyFill="1" applyBorder="1" applyAlignment="1" applyProtection="1"/>
    <xf numFmtId="41" fontId="20" fillId="2" borderId="12" xfId="0" applyNumberFormat="1" applyFont="1" applyFill="1" applyBorder="1" applyAlignment="1">
      <alignment horizontal="center" vertical="center" wrapText="1"/>
    </xf>
    <xf numFmtId="41" fontId="20" fillId="2" borderId="14" xfId="0" applyNumberFormat="1" applyFont="1" applyFill="1" applyBorder="1" applyAlignment="1">
      <alignment horizontal="center" vertical="center" wrapText="1"/>
    </xf>
    <xf numFmtId="41" fontId="4" fillId="2" borderId="21" xfId="0" applyNumberFormat="1" applyFont="1" applyFill="1" applyBorder="1" applyAlignment="1">
      <alignment horizontal="center" vertical="center" wrapText="1"/>
    </xf>
    <xf numFmtId="41" fontId="4" fillId="2" borderId="18" xfId="0" applyNumberFormat="1" applyFont="1" applyFill="1" applyBorder="1" applyAlignment="1">
      <alignment horizontal="center" vertical="center" wrapText="1"/>
    </xf>
    <xf numFmtId="41" fontId="4" fillId="0" borderId="11" xfId="0" applyNumberFormat="1" applyFont="1" applyBorder="1" applyAlignment="1">
      <alignment horizontal="center" vertical="center" wrapText="1"/>
    </xf>
    <xf numFmtId="41" fontId="20" fillId="2" borderId="0" xfId="0" applyNumberFormat="1" applyFont="1" applyFill="1"/>
    <xf numFmtId="41" fontId="6" fillId="2" borderId="21" xfId="0" applyNumberFormat="1" applyFont="1" applyFill="1" applyBorder="1" applyAlignment="1">
      <alignment horizontal="center" vertical="top" wrapText="1"/>
    </xf>
    <xf numFmtId="41" fontId="20" fillId="2" borderId="12" xfId="0" applyNumberFormat="1" applyFont="1" applyFill="1" applyBorder="1"/>
    <xf numFmtId="41" fontId="20" fillId="2" borderId="14" xfId="0" applyNumberFormat="1" applyFont="1" applyFill="1" applyBorder="1"/>
    <xf numFmtId="41" fontId="4" fillId="2" borderId="21" xfId="0" applyNumberFormat="1" applyFont="1" applyFill="1" applyBorder="1"/>
    <xf numFmtId="41" fontId="20" fillId="2" borderId="13" xfId="0" applyNumberFormat="1" applyFont="1" applyFill="1" applyBorder="1"/>
    <xf numFmtId="41" fontId="4" fillId="2" borderId="12" xfId="0" applyNumberFormat="1" applyFont="1" applyFill="1" applyBorder="1"/>
    <xf numFmtId="41" fontId="4" fillId="2" borderId="13" xfId="0" applyNumberFormat="1" applyFont="1" applyFill="1" applyBorder="1"/>
    <xf numFmtId="41" fontId="4" fillId="2" borderId="14" xfId="0" applyNumberFormat="1" applyFont="1" applyFill="1" applyBorder="1"/>
    <xf numFmtId="41" fontId="28" fillId="7" borderId="23" xfId="1" applyNumberFormat="1" applyFont="1" applyFill="1" applyBorder="1" applyAlignment="1" applyProtection="1">
      <alignment horizontal="center"/>
    </xf>
    <xf numFmtId="41" fontId="25" fillId="6" borderId="21" xfId="1" applyNumberFormat="1" applyFont="1" applyFill="1" applyBorder="1" applyAlignment="1" applyProtection="1">
      <alignment horizontal="center"/>
    </xf>
    <xf numFmtId="41" fontId="25" fillId="6" borderId="12" xfId="1" applyNumberFormat="1" applyFont="1" applyFill="1" applyBorder="1" applyAlignment="1" applyProtection="1">
      <alignment horizontal="center"/>
    </xf>
    <xf numFmtId="41" fontId="25" fillId="6" borderId="13" xfId="1" applyNumberFormat="1" applyFont="1" applyFill="1" applyBorder="1" applyAlignment="1" applyProtection="1">
      <alignment horizontal="center"/>
    </xf>
    <xf numFmtId="41" fontId="25" fillId="6" borderId="14" xfId="1" applyNumberFormat="1" applyFont="1" applyFill="1" applyBorder="1" applyAlignment="1" applyProtection="1">
      <alignment horizontal="center"/>
    </xf>
    <xf numFmtId="41" fontId="4" fillId="2" borderId="23" xfId="0" applyNumberFormat="1" applyFont="1" applyFill="1" applyBorder="1"/>
    <xf numFmtId="41" fontId="25" fillId="2" borderId="13" xfId="0" applyNumberFormat="1" applyFont="1" applyFill="1" applyBorder="1"/>
    <xf numFmtId="41" fontId="4" fillId="2" borderId="18" xfId="0" applyNumberFormat="1" applyFont="1" applyFill="1" applyBorder="1"/>
    <xf numFmtId="41" fontId="4" fillId="2" borderId="11" xfId="0" applyNumberFormat="1" applyFont="1" applyFill="1" applyBorder="1" applyAlignment="1">
      <alignment horizontal="center" vertical="center" wrapText="1"/>
    </xf>
    <xf numFmtId="0" fontId="4" fillId="0" borderId="9" xfId="0" applyFont="1" applyBorder="1" applyAlignment="1">
      <alignment horizontal="center" vertical="center" wrapText="1"/>
    </xf>
    <xf numFmtId="49" fontId="4" fillId="0" borderId="25" xfId="0" applyNumberFormat="1" applyFont="1" applyBorder="1" applyAlignment="1">
      <alignment horizontal="center" vertical="top" wrapText="1"/>
    </xf>
    <xf numFmtId="41" fontId="4" fillId="0" borderId="21" xfId="0" applyNumberFormat="1" applyFont="1" applyBorder="1"/>
    <xf numFmtId="41" fontId="20" fillId="0" borderId="12" xfId="0" applyNumberFormat="1" applyFont="1" applyBorder="1"/>
    <xf numFmtId="41" fontId="20" fillId="0" borderId="13" xfId="0" applyNumberFormat="1" applyFont="1" applyBorder="1"/>
    <xf numFmtId="41" fontId="20" fillId="0" borderId="14" xfId="0" applyNumberFormat="1" applyFont="1" applyBorder="1"/>
    <xf numFmtId="41" fontId="28" fillId="7" borderId="0" xfId="1" applyNumberFormat="1" applyFont="1" applyFill="1" applyBorder="1" applyAlignment="1" applyProtection="1">
      <alignment horizontal="right"/>
    </xf>
    <xf numFmtId="41" fontId="24" fillId="6" borderId="19" xfId="1" applyNumberFormat="1" applyFont="1" applyFill="1" applyBorder="1" applyAlignment="1" applyProtection="1">
      <alignment horizontal="right"/>
    </xf>
    <xf numFmtId="41" fontId="25" fillId="6" borderId="12" xfId="1" applyNumberFormat="1" applyFont="1" applyFill="1" applyBorder="1" applyAlignment="1" applyProtection="1">
      <alignment horizontal="right"/>
    </xf>
    <xf numFmtId="41" fontId="25" fillId="6" borderId="13" xfId="1" applyNumberFormat="1" applyFont="1" applyFill="1" applyBorder="1" applyAlignment="1" applyProtection="1">
      <alignment horizontal="right"/>
    </xf>
    <xf numFmtId="41" fontId="25" fillId="6" borderId="14" xfId="1" applyNumberFormat="1" applyFont="1" applyFill="1" applyBorder="1" applyAlignment="1" applyProtection="1">
      <alignment horizontal="right"/>
    </xf>
    <xf numFmtId="41" fontId="4" fillId="0" borderId="13" xfId="0" applyNumberFormat="1" applyFont="1" applyBorder="1"/>
    <xf numFmtId="41" fontId="4" fillId="0" borderId="14" xfId="0" applyNumberFormat="1" applyFont="1" applyBorder="1"/>
    <xf numFmtId="41" fontId="20" fillId="2" borderId="23" xfId="0" applyNumberFormat="1" applyFont="1" applyFill="1" applyBorder="1"/>
    <xf numFmtId="0" fontId="29" fillId="0" borderId="0" xfId="0" applyFont="1" applyBorder="1" applyAlignment="1">
      <alignment horizontal="center" vertical="center" wrapText="1"/>
    </xf>
    <xf numFmtId="0" fontId="4" fillId="0" borderId="13" xfId="0" applyFont="1" applyBorder="1" applyAlignment="1">
      <alignment vertical="top" wrapText="1"/>
    </xf>
    <xf numFmtId="0" fontId="4" fillId="0" borderId="13" xfId="0" applyFont="1" applyBorder="1" applyAlignment="1">
      <alignment horizontal="center" vertical="top" wrapText="1"/>
    </xf>
    <xf numFmtId="0" fontId="20" fillId="0" borderId="13" xfId="0" applyFont="1" applyBorder="1" applyAlignment="1">
      <alignment horizontal="right" vertical="top" wrapText="1"/>
    </xf>
    <xf numFmtId="0" fontId="1" fillId="0" borderId="13" xfId="0" applyFont="1" applyBorder="1"/>
    <xf numFmtId="0" fontId="4" fillId="0" borderId="14" xfId="0" applyFont="1" applyBorder="1" applyAlignment="1">
      <alignment vertical="top" wrapText="1"/>
    </xf>
    <xf numFmtId="0" fontId="4" fillId="0" borderId="14" xfId="0" applyFont="1" applyBorder="1" applyAlignment="1">
      <alignment horizontal="center" vertical="center" wrapText="1"/>
    </xf>
    <xf numFmtId="0" fontId="4" fillId="0" borderId="14" xfId="0" applyFont="1" applyBorder="1" applyAlignment="1">
      <alignment horizontal="right" vertical="center" wrapText="1"/>
    </xf>
    <xf numFmtId="0" fontId="4" fillId="0" borderId="14" xfId="0" applyFont="1" applyBorder="1" applyAlignment="1">
      <alignment vertical="center" wrapText="1"/>
    </xf>
    <xf numFmtId="41" fontId="4" fillId="0" borderId="14" xfId="0" applyNumberFormat="1" applyFont="1" applyBorder="1" applyAlignment="1">
      <alignment horizontal="center" vertical="center" wrapText="1"/>
    </xf>
    <xf numFmtId="0" fontId="1" fillId="0" borderId="14" xfId="0" applyFont="1" applyBorder="1"/>
    <xf numFmtId="0" fontId="1" fillId="0" borderId="21" xfId="0" applyFont="1" applyBorder="1"/>
    <xf numFmtId="0" fontId="1" fillId="0" borderId="22" xfId="0" applyFont="1" applyBorder="1"/>
    <xf numFmtId="0" fontId="0" fillId="0" borderId="13" xfId="0" applyFont="1" applyBorder="1"/>
    <xf numFmtId="0" fontId="0" fillId="0" borderId="13" xfId="0" applyBorder="1"/>
    <xf numFmtId="0" fontId="4" fillId="0" borderId="13" xfId="0" applyFont="1" applyBorder="1" applyAlignment="1">
      <alignment horizontal="center" vertical="center" wrapText="1"/>
    </xf>
    <xf numFmtId="0" fontId="4" fillId="0" borderId="13" xfId="0" applyFont="1" applyBorder="1" applyAlignment="1">
      <alignment horizontal="right" vertical="center" wrapText="1"/>
    </xf>
    <xf numFmtId="0" fontId="4" fillId="0" borderId="13" xfId="0" applyFont="1" applyBorder="1" applyAlignment="1">
      <alignment vertical="center" wrapText="1"/>
    </xf>
    <xf numFmtId="41" fontId="4" fillId="0" borderId="13" xfId="0" applyNumberFormat="1" applyFont="1" applyBorder="1" applyAlignment="1">
      <alignment horizontal="center" vertical="center" wrapText="1"/>
    </xf>
    <xf numFmtId="49" fontId="4" fillId="0" borderId="13" xfId="0" applyNumberFormat="1" applyFont="1" applyBorder="1" applyAlignment="1">
      <alignment horizontal="center" vertical="top" wrapText="1"/>
    </xf>
    <xf numFmtId="49" fontId="4" fillId="0" borderId="13" xfId="0" applyNumberFormat="1" applyFont="1" applyBorder="1" applyAlignment="1">
      <alignment horizontal="center" vertical="center" wrapText="1"/>
    </xf>
    <xf numFmtId="49" fontId="20" fillId="0" borderId="13" xfId="0" applyNumberFormat="1" applyFont="1" applyBorder="1" applyAlignment="1">
      <alignment horizontal="center" vertical="top" wrapText="1"/>
    </xf>
    <xf numFmtId="0" fontId="4" fillId="0" borderId="13" xfId="0" applyFont="1" applyBorder="1" applyAlignment="1">
      <alignment horizontal="right" vertical="top" wrapText="1"/>
    </xf>
    <xf numFmtId="0" fontId="4" fillId="0" borderId="14" xfId="0" applyFont="1" applyBorder="1" applyAlignment="1">
      <alignment horizontal="center" vertical="top" wrapText="1"/>
    </xf>
    <xf numFmtId="0" fontId="1" fillId="0" borderId="0" xfId="0" applyFont="1" applyAlignment="1">
      <alignment vertical="center"/>
    </xf>
    <xf numFmtId="41" fontId="6" fillId="2" borderId="12" xfId="0" applyNumberFormat="1" applyFont="1" applyFill="1" applyBorder="1"/>
    <xf numFmtId="41" fontId="6" fillId="2" borderId="14" xfId="0" applyNumberFormat="1" applyFont="1" applyFill="1" applyBorder="1"/>
    <xf numFmtId="41" fontId="5" fillId="2" borderId="21" xfId="0" applyNumberFormat="1" applyFont="1" applyFill="1" applyBorder="1"/>
    <xf numFmtId="41" fontId="6" fillId="2" borderId="13" xfId="0" applyNumberFormat="1" applyFont="1" applyFill="1" applyBorder="1"/>
    <xf numFmtId="49" fontId="25" fillId="6" borderId="38" xfId="1" applyNumberFormat="1" applyFont="1" applyFill="1" applyBorder="1" applyAlignment="1" applyProtection="1">
      <alignment horizontal="center"/>
    </xf>
    <xf numFmtId="165" fontId="25" fillId="6" borderId="23" xfId="1" applyNumberFormat="1" applyFont="1" applyFill="1" applyBorder="1" applyAlignment="1" applyProtection="1"/>
    <xf numFmtId="43" fontId="25" fillId="6" borderId="23" xfId="1" applyNumberFormat="1" applyFont="1" applyFill="1" applyBorder="1" applyAlignment="1" applyProtection="1">
      <alignment horizontal="right"/>
    </xf>
    <xf numFmtId="41" fontId="25" fillId="6" borderId="23" xfId="1" applyNumberFormat="1" applyFont="1" applyFill="1" applyBorder="1" applyAlignment="1" applyProtection="1">
      <alignment horizontal="right"/>
    </xf>
    <xf numFmtId="41" fontId="25" fillId="6" borderId="23" xfId="1" applyNumberFormat="1" applyFont="1" applyFill="1" applyBorder="1" applyAlignment="1" applyProtection="1">
      <alignment horizontal="center"/>
    </xf>
    <xf numFmtId="43" fontId="25" fillId="6" borderId="23" xfId="1" applyNumberFormat="1" applyFont="1" applyFill="1" applyBorder="1" applyAlignment="1" applyProtection="1">
      <alignment horizontal="center"/>
    </xf>
    <xf numFmtId="166" fontId="25" fillId="6" borderId="37" xfId="1" applyNumberFormat="1" applyFont="1" applyFill="1" applyBorder="1" applyAlignment="1" applyProtection="1">
      <alignment horizontal="right"/>
    </xf>
    <xf numFmtId="0" fontId="20" fillId="2" borderId="37" xfId="0" applyFont="1" applyFill="1" applyBorder="1"/>
    <xf numFmtId="49" fontId="24" fillId="6" borderId="0" xfId="1" applyNumberFormat="1" applyFont="1" applyFill="1" applyBorder="1" applyAlignment="1" applyProtection="1">
      <alignment horizontal="center"/>
    </xf>
    <xf numFmtId="43" fontId="24" fillId="6" borderId="23" xfId="1" applyNumberFormat="1" applyFont="1" applyFill="1" applyBorder="1" applyAlignment="1" applyProtection="1">
      <alignment horizontal="right"/>
    </xf>
    <xf numFmtId="0" fontId="20" fillId="0" borderId="54" xfId="0" applyFont="1" applyBorder="1" applyAlignment="1">
      <alignment vertical="top" wrapText="1"/>
    </xf>
    <xf numFmtId="41" fontId="20" fillId="0" borderId="54" xfId="0" applyNumberFormat="1" applyFont="1" applyBorder="1" applyAlignment="1">
      <alignment horizontal="center" vertical="center" wrapText="1"/>
    </xf>
    <xf numFmtId="41" fontId="20" fillId="2" borderId="70" xfId="0" applyNumberFormat="1" applyFont="1" applyFill="1" applyBorder="1" applyAlignment="1">
      <alignment horizontal="center" vertical="center" wrapText="1"/>
    </xf>
    <xf numFmtId="41" fontId="20" fillId="2" borderId="54" xfId="0" applyNumberFormat="1" applyFont="1" applyFill="1" applyBorder="1"/>
    <xf numFmtId="0" fontId="20" fillId="0" borderId="54" xfId="0" applyFont="1" applyBorder="1"/>
    <xf numFmtId="0" fontId="20" fillId="0" borderId="70" xfId="0" applyFont="1" applyBorder="1"/>
    <xf numFmtId="0" fontId="20" fillId="0" borderId="54" xfId="0" applyFont="1" applyBorder="1" applyAlignment="1">
      <alignment horizontal="center" vertical="top" wrapText="1"/>
    </xf>
    <xf numFmtId="0" fontId="20" fillId="0" borderId="52" xfId="0" applyFont="1" applyBorder="1" applyAlignment="1">
      <alignment vertical="top" wrapText="1"/>
    </xf>
    <xf numFmtId="41" fontId="4" fillId="0" borderId="52" xfId="0" applyNumberFormat="1" applyFont="1" applyBorder="1" applyAlignment="1">
      <alignment horizontal="center" vertical="center" wrapText="1"/>
    </xf>
    <xf numFmtId="41" fontId="4" fillId="2" borderId="55" xfId="0" applyNumberFormat="1" applyFont="1" applyFill="1" applyBorder="1" applyAlignment="1">
      <alignment horizontal="center" vertical="center" wrapText="1"/>
    </xf>
    <xf numFmtId="41" fontId="4" fillId="2" borderId="52" xfId="0" applyNumberFormat="1" applyFont="1" applyFill="1" applyBorder="1"/>
    <xf numFmtId="0" fontId="4" fillId="0" borderId="52" xfId="0" applyFont="1" applyBorder="1"/>
    <xf numFmtId="0" fontId="4" fillId="0" borderId="55" xfId="0" applyFont="1" applyBorder="1"/>
    <xf numFmtId="49" fontId="20" fillId="0" borderId="52"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3" fillId="0" borderId="19" xfId="0" applyFont="1" applyBorder="1" applyAlignment="1">
      <alignment horizontal="center" vertical="center" wrapText="1"/>
    </xf>
    <xf numFmtId="0" fontId="7" fillId="0" borderId="1" xfId="0" applyFont="1" applyBorder="1" applyAlignment="1">
      <alignment horizontal="center" vertical="center" wrapText="1"/>
    </xf>
    <xf numFmtId="0" fontId="0" fillId="0" borderId="27" xfId="0" applyBorder="1" applyAlignment="1">
      <alignment horizontal="center" vertical="center" wrapText="1"/>
    </xf>
    <xf numFmtId="0" fontId="7" fillId="0" borderId="27" xfId="0" applyFont="1" applyBorder="1" applyAlignment="1">
      <alignment horizontal="center" vertical="center"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13" fillId="0" borderId="28" xfId="0" applyFont="1" applyBorder="1" applyAlignment="1">
      <alignment horizontal="center" vertical="top" wrapText="1"/>
    </xf>
    <xf numFmtId="0" fontId="13" fillId="0" borderId="0" xfId="0" applyFont="1" applyBorder="1" applyAlignment="1">
      <alignment horizontal="center" vertical="top" wrapText="1"/>
    </xf>
    <xf numFmtId="0" fontId="13" fillId="0" borderId="32" xfId="0" applyFont="1" applyBorder="1" applyAlignment="1">
      <alignment horizontal="center" vertical="top" wrapText="1"/>
    </xf>
    <xf numFmtId="0" fontId="3" fillId="0" borderId="6" xfId="0" applyFont="1" applyBorder="1" applyAlignment="1">
      <alignment vertical="top" wrapText="1"/>
    </xf>
    <xf numFmtId="0" fontId="3" fillId="0" borderId="7" xfId="0" applyFont="1" applyBorder="1" applyAlignment="1">
      <alignment vertical="top" wrapText="1"/>
    </xf>
    <xf numFmtId="0" fontId="3" fillId="0" borderId="8" xfId="0" applyFont="1" applyBorder="1" applyAlignment="1">
      <alignment vertical="top"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10" fillId="0" borderId="0" xfId="0" applyFont="1" applyAlignment="1">
      <alignment horizontal="center"/>
    </xf>
    <xf numFmtId="0" fontId="7" fillId="0" borderId="2" xfId="0" applyFont="1" applyBorder="1" applyAlignment="1">
      <alignment horizontal="center" vertical="center" wrapText="1"/>
    </xf>
    <xf numFmtId="41" fontId="3" fillId="4" borderId="35" xfId="0" applyNumberFormat="1" applyFont="1" applyFill="1" applyBorder="1" applyAlignment="1">
      <alignment horizontal="center" vertical="top" wrapText="1"/>
    </xf>
    <xf numFmtId="0" fontId="3" fillId="4" borderId="36" xfId="0" applyFont="1" applyFill="1" applyBorder="1" applyAlignment="1">
      <alignment horizontal="center" vertical="top" wrapText="1"/>
    </xf>
    <xf numFmtId="0" fontId="3" fillId="4" borderId="39" xfId="0" applyFont="1" applyFill="1" applyBorder="1" applyAlignment="1">
      <alignment horizontal="center" vertical="top" wrapText="1"/>
    </xf>
    <xf numFmtId="0" fontId="3" fillId="4" borderId="40" xfId="0" applyFont="1" applyFill="1" applyBorder="1" applyAlignment="1">
      <alignment horizontal="center" vertical="top" wrapText="1"/>
    </xf>
    <xf numFmtId="0" fontId="3" fillId="4" borderId="37" xfId="0" applyFont="1" applyFill="1" applyBorder="1" applyAlignment="1">
      <alignment horizontal="center" vertical="top" wrapText="1"/>
    </xf>
    <xf numFmtId="0" fontId="3" fillId="4" borderId="38" xfId="0" applyFont="1" applyFill="1" applyBorder="1" applyAlignment="1">
      <alignment horizontal="center" vertical="top" wrapText="1"/>
    </xf>
    <xf numFmtId="0" fontId="3" fillId="0" borderId="35" xfId="0" applyFont="1" applyBorder="1" applyAlignment="1">
      <alignment horizontal="center" vertical="top" wrapText="1"/>
    </xf>
    <xf numFmtId="0" fontId="3" fillId="0" borderId="36" xfId="0" applyFont="1" applyBorder="1" applyAlignment="1">
      <alignment horizontal="center" vertical="top" wrapText="1"/>
    </xf>
    <xf numFmtId="0" fontId="3" fillId="0" borderId="39" xfId="0" applyFont="1" applyBorder="1" applyAlignment="1">
      <alignment horizontal="center" vertical="top" wrapText="1"/>
    </xf>
    <xf numFmtId="0" fontId="3" fillId="0" borderId="40" xfId="0" applyFont="1"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1" xfId="0" applyFont="1" applyBorder="1" applyAlignment="1">
      <alignment horizontal="center" vertical="center" wrapText="1"/>
    </xf>
    <xf numFmtId="0" fontId="7" fillId="0" borderId="63" xfId="0" applyFont="1" applyBorder="1" applyAlignment="1">
      <alignment horizontal="center" vertical="center" wrapText="1"/>
    </xf>
    <xf numFmtId="0" fontId="0" fillId="0" borderId="64" xfId="0" applyBorder="1" applyAlignment="1">
      <alignment vertical="center" wrapText="1"/>
    </xf>
    <xf numFmtId="0" fontId="0" fillId="0" borderId="65" xfId="0" applyBorder="1" applyAlignment="1">
      <alignment vertical="center" wrapText="1"/>
    </xf>
    <xf numFmtId="0" fontId="4" fillId="0" borderId="33"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2" xfId="0" applyFont="1" applyBorder="1" applyAlignment="1">
      <alignment horizontal="center" vertical="center" wrapText="1"/>
    </xf>
    <xf numFmtId="41" fontId="3" fillId="3" borderId="35" xfId="0" applyNumberFormat="1" applyFont="1" applyFill="1" applyBorder="1" applyAlignment="1">
      <alignment horizontal="center" vertical="top" wrapText="1"/>
    </xf>
    <xf numFmtId="0" fontId="3" fillId="3" borderId="36" xfId="0" applyFont="1" applyFill="1" applyBorder="1" applyAlignment="1">
      <alignment horizontal="center" vertical="top" wrapText="1"/>
    </xf>
    <xf numFmtId="0" fontId="3" fillId="3" borderId="37" xfId="0" applyFont="1" applyFill="1" applyBorder="1" applyAlignment="1">
      <alignment horizontal="center" vertical="top" wrapText="1"/>
    </xf>
    <xf numFmtId="0" fontId="3" fillId="3" borderId="38" xfId="0" applyFont="1" applyFill="1" applyBorder="1" applyAlignment="1">
      <alignment horizontal="center" vertical="top" wrapText="1"/>
    </xf>
    <xf numFmtId="0" fontId="3" fillId="3" borderId="39" xfId="0" applyFont="1" applyFill="1" applyBorder="1" applyAlignment="1">
      <alignment horizontal="center" vertical="top" wrapText="1"/>
    </xf>
    <xf numFmtId="0" fontId="3" fillId="3" borderId="40" xfId="0" applyFont="1" applyFill="1" applyBorder="1" applyAlignment="1">
      <alignment horizontal="center" vertical="top" wrapText="1"/>
    </xf>
    <xf numFmtId="0" fontId="7" fillId="0" borderId="9" xfId="0" applyFont="1" applyBorder="1" applyAlignment="1">
      <alignment horizontal="center"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7" fillId="0" borderId="0" xfId="0" applyFont="1" applyBorder="1" applyAlignment="1">
      <alignment horizontal="right" vertical="top" wrapText="1"/>
    </xf>
    <xf numFmtId="0" fontId="0" fillId="0" borderId="0" xfId="0" applyBorder="1" applyAlignment="1">
      <alignment vertical="top" wrapText="1"/>
    </xf>
    <xf numFmtId="0" fontId="0" fillId="0" borderId="20" xfId="0" applyBorder="1" applyAlignment="1">
      <alignment horizontal="center" vertical="center" wrapText="1"/>
    </xf>
    <xf numFmtId="0" fontId="2" fillId="0" borderId="0" xfId="0" applyFont="1" applyAlignment="1">
      <alignment horizontal="center"/>
    </xf>
    <xf numFmtId="49" fontId="4" fillId="0" borderId="64" xfId="0" applyNumberFormat="1" applyFont="1" applyBorder="1" applyAlignment="1">
      <alignment horizontal="center" vertical="top" wrapText="1"/>
    </xf>
    <xf numFmtId="49" fontId="4" fillId="0" borderId="0" xfId="0" applyNumberFormat="1" applyFont="1" applyBorder="1" applyAlignment="1">
      <alignment horizontal="center" vertical="top" wrapText="1"/>
    </xf>
    <xf numFmtId="49" fontId="4" fillId="0" borderId="16" xfId="0" applyNumberFormat="1" applyFont="1" applyBorder="1" applyAlignment="1">
      <alignment horizontal="center" vertical="top" wrapText="1"/>
    </xf>
    <xf numFmtId="49" fontId="24" fillId="6" borderId="71" xfId="1" applyNumberFormat="1" applyFont="1" applyFill="1" applyBorder="1" applyAlignment="1" applyProtection="1">
      <alignment horizontal="center" vertical="top"/>
    </xf>
    <xf numFmtId="49" fontId="24" fillId="6" borderId="37" xfId="1" applyNumberFormat="1" applyFont="1" applyFill="1" applyBorder="1" applyAlignment="1" applyProtection="1">
      <alignment horizontal="center" vertical="top"/>
    </xf>
    <xf numFmtId="49" fontId="24" fillId="6" borderId="68" xfId="1" applyNumberFormat="1" applyFont="1" applyFill="1" applyBorder="1" applyAlignment="1" applyProtection="1">
      <alignment horizontal="center" vertical="top"/>
    </xf>
    <xf numFmtId="0" fontId="4" fillId="0" borderId="23" xfId="0" applyFont="1" applyBorder="1" applyAlignment="1">
      <alignment horizontal="center" vertical="top" wrapText="1"/>
    </xf>
    <xf numFmtId="49" fontId="24" fillId="6" borderId="9" xfId="1" applyNumberFormat="1" applyFont="1" applyFill="1" applyBorder="1" applyAlignment="1" applyProtection="1">
      <alignment horizontal="center"/>
    </xf>
    <xf numFmtId="49" fontId="24" fillId="6" borderId="20" xfId="1" applyNumberFormat="1" applyFont="1" applyFill="1" applyBorder="1" applyAlignment="1" applyProtection="1">
      <alignment horizontal="center"/>
    </xf>
    <xf numFmtId="0" fontId="4" fillId="0" borderId="9" xfId="0" applyFont="1" applyBorder="1" applyAlignment="1">
      <alignment horizontal="center" vertical="center" wrapText="1"/>
    </xf>
    <xf numFmtId="0" fontId="4" fillId="0" borderId="20" xfId="0" applyFont="1" applyBorder="1" applyAlignment="1">
      <alignment horizontal="center" vertical="center" wrapText="1"/>
    </xf>
    <xf numFmtId="49" fontId="24" fillId="6" borderId="23" xfId="1" applyNumberFormat="1" applyFont="1" applyFill="1" applyBorder="1" applyAlignment="1" applyProtection="1">
      <alignment horizontal="center" vertical="top"/>
    </xf>
    <xf numFmtId="0" fontId="4" fillId="0" borderId="25" xfId="0" applyFont="1" applyBorder="1" applyAlignment="1">
      <alignment horizontal="center" vertical="top" wrapText="1"/>
    </xf>
    <xf numFmtId="0" fontId="4" fillId="0" borderId="68" xfId="0" applyFont="1" applyBorder="1" applyAlignment="1">
      <alignment horizontal="center" vertical="top" wrapText="1"/>
    </xf>
    <xf numFmtId="49" fontId="4" fillId="0" borderId="44" xfId="0" applyNumberFormat="1" applyFont="1" applyBorder="1" applyAlignment="1">
      <alignment horizontal="center" vertical="top" wrapText="1"/>
    </xf>
    <xf numFmtId="49" fontId="4" fillId="0" borderId="21" xfId="0" applyNumberFormat="1" applyFont="1" applyBorder="1" applyAlignment="1">
      <alignment horizontal="center" vertical="top" wrapText="1"/>
    </xf>
    <xf numFmtId="0" fontId="4" fillId="0" borderId="0"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8" xfId="0" applyFont="1" applyBorder="1" applyAlignment="1">
      <alignment horizontal="center" vertical="top" wrapText="1"/>
    </xf>
    <xf numFmtId="49" fontId="4" fillId="0" borderId="25" xfId="0" applyNumberFormat="1" applyFont="1" applyBorder="1" applyAlignment="1">
      <alignment horizontal="center" vertical="top" wrapText="1"/>
    </xf>
    <xf numFmtId="49" fontId="4" fillId="0" borderId="23" xfId="0" applyNumberFormat="1" applyFont="1" applyBorder="1" applyAlignment="1">
      <alignment horizontal="center" vertical="top" wrapText="1"/>
    </xf>
    <xf numFmtId="49" fontId="4" fillId="0" borderId="9" xfId="0" applyNumberFormat="1" applyFont="1" applyBorder="1" applyAlignment="1">
      <alignment horizontal="center" vertical="center" wrapText="1"/>
    </xf>
    <xf numFmtId="49" fontId="4" fillId="0" borderId="20" xfId="0" applyNumberFormat="1" applyFont="1" applyBorder="1" applyAlignment="1">
      <alignment horizontal="center" vertical="center" wrapText="1"/>
    </xf>
    <xf numFmtId="49" fontId="4" fillId="0" borderId="9" xfId="0" applyNumberFormat="1" applyFont="1" applyBorder="1" applyAlignment="1">
      <alignment horizontal="center" vertical="top" wrapText="1"/>
    </xf>
    <xf numFmtId="49" fontId="4" fillId="0" borderId="20" xfId="0" applyNumberFormat="1" applyFont="1" applyBorder="1" applyAlignment="1">
      <alignment horizontal="center" vertical="top" wrapText="1"/>
    </xf>
    <xf numFmtId="0" fontId="26" fillId="0" borderId="33" xfId="0" applyFont="1" applyBorder="1" applyAlignment="1">
      <alignment horizontal="center" vertical="center" wrapText="1"/>
    </xf>
    <xf numFmtId="0" fontId="26" fillId="0" borderId="34" xfId="0" applyFont="1" applyBorder="1" applyAlignment="1">
      <alignment horizontal="center" vertical="center" wrapText="1"/>
    </xf>
    <xf numFmtId="0" fontId="26" fillId="0" borderId="42" xfId="0" applyFont="1" applyBorder="1" applyAlignment="1">
      <alignment horizontal="center" vertical="center" wrapText="1"/>
    </xf>
    <xf numFmtId="0" fontId="27" fillId="0" borderId="33" xfId="0" applyFont="1" applyBorder="1" applyAlignment="1">
      <alignment horizontal="center" vertical="center" wrapText="1"/>
    </xf>
    <xf numFmtId="0" fontId="27" fillId="0" borderId="34" xfId="0" applyFont="1" applyBorder="1" applyAlignment="1">
      <alignment horizontal="center" vertical="center" wrapText="1"/>
    </xf>
    <xf numFmtId="0" fontId="27" fillId="0" borderId="42" xfId="0" applyFont="1" applyBorder="1" applyAlignment="1">
      <alignment horizontal="center" vertical="center" wrapText="1"/>
    </xf>
    <xf numFmtId="0" fontId="4" fillId="0" borderId="9" xfId="0" applyFont="1" applyBorder="1" applyAlignment="1">
      <alignment horizontal="left" vertical="center" wrapText="1"/>
    </xf>
    <xf numFmtId="0" fontId="20" fillId="0" borderId="19" xfId="0" applyFont="1" applyBorder="1" applyAlignment="1">
      <alignment horizontal="left" vertical="center" wrapText="1"/>
    </xf>
    <xf numFmtId="0" fontId="20" fillId="0" borderId="20" xfId="0" applyFont="1" applyBorder="1" applyAlignment="1">
      <alignment horizontal="left" vertical="center" wrapText="1"/>
    </xf>
    <xf numFmtId="0" fontId="4" fillId="0" borderId="3" xfId="0" applyFont="1" applyBorder="1" applyAlignment="1">
      <alignment horizontal="center" vertical="center" wrapText="1"/>
    </xf>
    <xf numFmtId="0" fontId="4" fillId="0" borderId="28" xfId="0" applyFont="1" applyBorder="1" applyAlignment="1">
      <alignment horizontal="center" vertical="center" wrapText="1"/>
    </xf>
    <xf numFmtId="0" fontId="26" fillId="2" borderId="33" xfId="0" applyFont="1" applyFill="1" applyBorder="1" applyAlignment="1">
      <alignment horizontal="center" vertical="center" wrapText="1"/>
    </xf>
    <xf numFmtId="0" fontId="26" fillId="2" borderId="34" xfId="0" applyFont="1" applyFill="1" applyBorder="1" applyAlignment="1">
      <alignment horizontal="center" vertical="center" wrapText="1"/>
    </xf>
    <xf numFmtId="0" fontId="26" fillId="2" borderId="42" xfId="0" applyFont="1" applyFill="1" applyBorder="1" applyAlignment="1">
      <alignment horizontal="center" vertical="center" wrapText="1"/>
    </xf>
    <xf numFmtId="41" fontId="26" fillId="0" borderId="33" xfId="0" applyNumberFormat="1" applyFont="1" applyBorder="1" applyAlignment="1">
      <alignment horizontal="center" vertical="center" wrapText="1"/>
    </xf>
    <xf numFmtId="41" fontId="26" fillId="0" borderId="34" xfId="0" applyNumberFormat="1" applyFont="1" applyBorder="1" applyAlignment="1">
      <alignment horizontal="center" vertical="center" wrapText="1"/>
    </xf>
    <xf numFmtId="41" fontId="26" fillId="0" borderId="42" xfId="0" applyNumberFormat="1" applyFont="1" applyBorder="1" applyAlignment="1">
      <alignment horizontal="center" vertical="center" wrapText="1"/>
    </xf>
    <xf numFmtId="0" fontId="26" fillId="0" borderId="44"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4" fillId="0" borderId="37" xfId="0" applyFont="1" applyBorder="1" applyAlignment="1">
      <alignment horizontal="center" vertical="top" wrapText="1"/>
    </xf>
    <xf numFmtId="0" fontId="4" fillId="0" borderId="15" xfId="0" applyFont="1" applyBorder="1" applyAlignment="1">
      <alignment horizontal="left" vertical="center" wrapText="1"/>
    </xf>
    <xf numFmtId="0" fontId="20" fillId="0" borderId="16" xfId="0" applyFont="1" applyBorder="1" applyAlignment="1">
      <alignment horizontal="left" vertical="center" wrapText="1"/>
    </xf>
    <xf numFmtId="0" fontId="20" fillId="0" borderId="17" xfId="0" applyFont="1" applyBorder="1" applyAlignment="1">
      <alignment horizontal="left" vertical="center" wrapText="1"/>
    </xf>
    <xf numFmtId="0" fontId="4" fillId="0" borderId="38" xfId="0" applyFont="1" applyBorder="1" applyAlignment="1">
      <alignment horizontal="center" vertical="top" wrapText="1"/>
    </xf>
    <xf numFmtId="0" fontId="4" fillId="0" borderId="16" xfId="0" applyFont="1" applyBorder="1" applyAlignment="1">
      <alignment horizontal="center" vertical="top" wrapText="1"/>
    </xf>
    <xf numFmtId="0" fontId="20" fillId="0" borderId="24" xfId="0" applyFont="1" applyBorder="1" applyAlignment="1">
      <alignment horizontal="left" vertical="center" wrapText="1"/>
    </xf>
    <xf numFmtId="0" fontId="4" fillId="0" borderId="0" xfId="0" applyFont="1" applyBorder="1" applyAlignment="1">
      <alignment horizontal="right" vertical="center" wrapText="1"/>
    </xf>
    <xf numFmtId="0" fontId="20" fillId="0" borderId="0" xfId="0" applyFont="1" applyBorder="1" applyAlignment="1">
      <alignment vertical="center" wrapText="1"/>
    </xf>
    <xf numFmtId="0" fontId="4" fillId="0" borderId="44"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26" fillId="0" borderId="38"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37" xfId="0" applyFont="1" applyBorder="1" applyAlignment="1">
      <alignment horizontal="center" vertical="center" wrapText="1"/>
    </xf>
    <xf numFmtId="41" fontId="26" fillId="2" borderId="33" xfId="0" applyNumberFormat="1" applyFont="1" applyFill="1" applyBorder="1" applyAlignment="1">
      <alignment horizontal="center" vertical="center" wrapText="1"/>
    </xf>
    <xf numFmtId="41" fontId="26" fillId="2" borderId="34" xfId="0" applyNumberFormat="1" applyFont="1" applyFill="1" applyBorder="1" applyAlignment="1">
      <alignment horizontal="center" vertical="center" wrapText="1"/>
    </xf>
    <xf numFmtId="41" fontId="26" fillId="2" borderId="42" xfId="0" applyNumberFormat="1" applyFont="1" applyFill="1" applyBorder="1" applyAlignment="1">
      <alignment horizontal="center" vertical="center" wrapText="1"/>
    </xf>
    <xf numFmtId="41" fontId="26" fillId="2" borderId="45" xfId="0" applyNumberFormat="1" applyFont="1" applyFill="1" applyBorder="1" applyAlignment="1">
      <alignment horizontal="center" vertical="center" wrapText="1"/>
    </xf>
    <xf numFmtId="41" fontId="26" fillId="2" borderId="46" xfId="0" applyNumberFormat="1" applyFont="1" applyFill="1" applyBorder="1" applyAlignment="1">
      <alignment horizontal="center" vertical="center" wrapText="1"/>
    </xf>
    <xf numFmtId="41" fontId="26" fillId="2" borderId="47" xfId="0" applyNumberFormat="1" applyFont="1" applyFill="1" applyBorder="1" applyAlignment="1">
      <alignment horizontal="center" vertical="center" wrapText="1"/>
    </xf>
    <xf numFmtId="0" fontId="26" fillId="0" borderId="45" xfId="0" applyFont="1" applyBorder="1" applyAlignment="1">
      <alignment horizontal="center" vertical="center" wrapText="1"/>
    </xf>
    <xf numFmtId="0" fontId="26" fillId="0" borderId="46" xfId="0" applyFont="1" applyBorder="1" applyAlignment="1">
      <alignment horizontal="center" vertical="center" wrapText="1"/>
    </xf>
    <xf numFmtId="0" fontId="26" fillId="0" borderId="47" xfId="0" applyFont="1" applyBorder="1" applyAlignment="1">
      <alignment horizontal="center" vertical="center" wrapText="1"/>
    </xf>
    <xf numFmtId="0" fontId="26" fillId="0" borderId="48" xfId="0" applyFont="1" applyBorder="1" applyAlignment="1">
      <alignment horizontal="center" vertical="center" wrapText="1"/>
    </xf>
    <xf numFmtId="0" fontId="26" fillId="0" borderId="49" xfId="0" applyFont="1" applyBorder="1" applyAlignment="1">
      <alignment horizontal="center" vertical="center" wrapText="1"/>
    </xf>
    <xf numFmtId="0" fontId="26" fillId="0" borderId="50" xfId="0" applyFont="1" applyBorder="1" applyAlignment="1">
      <alignment horizontal="center" vertical="center" wrapText="1"/>
    </xf>
    <xf numFmtId="0" fontId="4" fillId="2" borderId="9" xfId="0" applyFont="1" applyFill="1" applyBorder="1" applyAlignment="1">
      <alignment horizontal="left" vertical="center" wrapText="1"/>
    </xf>
    <xf numFmtId="0" fontId="20" fillId="2" borderId="19" xfId="0" applyFont="1" applyFill="1" applyBorder="1" applyAlignment="1">
      <alignment horizontal="left" vertical="center" wrapText="1"/>
    </xf>
    <xf numFmtId="0" fontId="20" fillId="2" borderId="20" xfId="0" applyFont="1" applyFill="1" applyBorder="1" applyAlignment="1">
      <alignment horizontal="left" vertical="center" wrapText="1"/>
    </xf>
    <xf numFmtId="0" fontId="17" fillId="0" borderId="0" xfId="0" applyFont="1" applyAlignment="1">
      <alignment horizontal="center"/>
    </xf>
    <xf numFmtId="0" fontId="19" fillId="0" borderId="44" xfId="0" applyFont="1" applyBorder="1" applyAlignment="1">
      <alignment horizontal="center"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55" xfId="0" applyFont="1" applyBorder="1" applyAlignment="1">
      <alignment horizontal="center" vertical="center"/>
    </xf>
    <xf numFmtId="0" fontId="19" fillId="0" borderId="54" xfId="0" applyFont="1" applyBorder="1" applyAlignment="1">
      <alignment horizontal="center" vertical="center"/>
    </xf>
    <xf numFmtId="0" fontId="19" fillId="0" borderId="52" xfId="0" applyFont="1" applyBorder="1" applyAlignment="1">
      <alignment horizontal="center" vertical="center"/>
    </xf>
    <xf numFmtId="0" fontId="19" fillId="0" borderId="51" xfId="0" applyFont="1" applyBorder="1" applyAlignment="1">
      <alignment horizontal="center" vertical="center"/>
    </xf>
    <xf numFmtId="0" fontId="19" fillId="0" borderId="53" xfId="0" applyFont="1" applyBorder="1" applyAlignment="1">
      <alignment horizontal="center" vertical="center"/>
    </xf>
    <xf numFmtId="0" fontId="0" fillId="0" borderId="0" xfId="0" applyFont="1" applyBorder="1" applyAlignment="1">
      <alignment vertical="center" wrapText="1"/>
    </xf>
    <xf numFmtId="0" fontId="29" fillId="0" borderId="44" xfId="0" applyFont="1" applyBorder="1" applyAlignment="1">
      <alignment horizontal="center" vertical="center" wrapText="1"/>
    </xf>
    <xf numFmtId="0" fontId="29" fillId="0" borderId="21" xfId="0" applyFont="1" applyBorder="1" applyAlignment="1">
      <alignment horizontal="center" vertical="center" wrapText="1"/>
    </xf>
    <xf numFmtId="0" fontId="29" fillId="0" borderId="22" xfId="0" applyFont="1" applyBorder="1" applyAlignment="1">
      <alignment horizontal="center" vertical="center" wrapText="1"/>
    </xf>
    <xf numFmtId="0" fontId="29" fillId="0" borderId="33" xfId="0" applyFont="1" applyBorder="1" applyAlignment="1">
      <alignment horizontal="center" vertical="center" wrapText="1"/>
    </xf>
    <xf numFmtId="0" fontId="29" fillId="0" borderId="34" xfId="0" applyFont="1" applyBorder="1" applyAlignment="1">
      <alignment horizontal="center" vertical="center" wrapText="1"/>
    </xf>
    <xf numFmtId="0" fontId="29" fillId="0" borderId="42" xfId="0" applyFont="1" applyBorder="1" applyAlignment="1">
      <alignment horizontal="center" vertical="center" wrapText="1"/>
    </xf>
    <xf numFmtId="41" fontId="26" fillId="0" borderId="45" xfId="0" applyNumberFormat="1" applyFont="1" applyBorder="1" applyAlignment="1">
      <alignment horizontal="center" vertical="center" wrapText="1"/>
    </xf>
    <xf numFmtId="41" fontId="26" fillId="0" borderId="46" xfId="0" applyNumberFormat="1" applyFont="1" applyBorder="1" applyAlignment="1">
      <alignment horizontal="center" vertical="center" wrapText="1"/>
    </xf>
    <xf numFmtId="41" fontId="26" fillId="0" borderId="47" xfId="0" applyNumberFormat="1" applyFont="1" applyBorder="1" applyAlignment="1">
      <alignment horizontal="center" vertical="center" wrapText="1"/>
    </xf>
    <xf numFmtId="0" fontId="29" fillId="0" borderId="45" xfId="0" applyFont="1" applyBorder="1" applyAlignment="1">
      <alignment horizontal="center" vertical="center" wrapText="1"/>
    </xf>
    <xf numFmtId="0" fontId="29" fillId="0" borderId="46" xfId="0" applyFont="1" applyBorder="1" applyAlignment="1">
      <alignment horizontal="center" vertical="center" wrapText="1"/>
    </xf>
    <xf numFmtId="0" fontId="29" fillId="0" borderId="47" xfId="0" applyFont="1" applyBorder="1" applyAlignment="1">
      <alignment horizontal="center" vertical="center" wrapText="1"/>
    </xf>
    <xf numFmtId="0" fontId="29" fillId="0" borderId="48" xfId="0" applyFont="1" applyBorder="1" applyAlignment="1">
      <alignment horizontal="center" vertical="center" wrapText="1"/>
    </xf>
    <xf numFmtId="0" fontId="29" fillId="0" borderId="49" xfId="0" applyFont="1" applyBorder="1" applyAlignment="1">
      <alignment horizontal="center" vertical="center" wrapText="1"/>
    </xf>
    <xf numFmtId="0" fontId="29" fillId="0" borderId="50" xfId="0" applyFont="1" applyBorder="1" applyAlignment="1">
      <alignment horizontal="center" vertical="center" wrapText="1"/>
    </xf>
    <xf numFmtId="0" fontId="30" fillId="0" borderId="33" xfId="0" applyFont="1" applyBorder="1" applyAlignment="1">
      <alignment horizontal="center" vertical="center" wrapText="1"/>
    </xf>
    <xf numFmtId="0" fontId="30" fillId="0" borderId="34" xfId="0" applyFont="1" applyBorder="1" applyAlignment="1">
      <alignment horizontal="center" vertical="center" wrapText="1"/>
    </xf>
    <xf numFmtId="0" fontId="30" fillId="0" borderId="42"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20" xfId="0" applyFont="1" applyBorder="1" applyAlignment="1">
      <alignment horizontal="center" vertical="center" wrapText="1"/>
    </xf>
    <xf numFmtId="0" fontId="1" fillId="0" borderId="9" xfId="0" applyFont="1" applyBorder="1" applyAlignment="1">
      <alignment horizontal="left" vertical="center"/>
    </xf>
    <xf numFmtId="0" fontId="1" fillId="0" borderId="19" xfId="0" applyFont="1" applyBorder="1" applyAlignment="1">
      <alignment horizontal="left" vertical="center"/>
    </xf>
    <xf numFmtId="0" fontId="1" fillId="0" borderId="24" xfId="0" applyFont="1" applyBorder="1" applyAlignment="1">
      <alignment horizontal="left" vertical="center"/>
    </xf>
    <xf numFmtId="0" fontId="1" fillId="0" borderId="33"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42" xfId="0" applyFont="1" applyBorder="1" applyAlignment="1">
      <alignment horizontal="center" vertical="center" wrapText="1"/>
    </xf>
    <xf numFmtId="0" fontId="29" fillId="0" borderId="38" xfId="0" applyFont="1" applyBorder="1" applyAlignment="1">
      <alignment horizontal="center" vertical="center" wrapText="1"/>
    </xf>
    <xf numFmtId="0" fontId="29" fillId="0" borderId="23" xfId="0" applyFont="1" applyBorder="1" applyAlignment="1">
      <alignment horizontal="center" vertical="center" wrapText="1"/>
    </xf>
    <xf numFmtId="0" fontId="29" fillId="0" borderId="37" xfId="0" applyFont="1" applyBorder="1" applyAlignment="1">
      <alignment horizontal="center" vertical="center" wrapText="1"/>
    </xf>
  </cellXfs>
  <cellStyles count="2">
    <cellStyle name="Dziesiętny" xfId="1" builtinId="3"/>
    <cellStyle name="Normalny"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I34"/>
  <sheetViews>
    <sheetView workbookViewId="0">
      <selection activeCell="A16" sqref="A16:I16"/>
    </sheetView>
  </sheetViews>
  <sheetFormatPr defaultRowHeight="14.25"/>
  <cols>
    <col min="1" max="1" width="5.875" style="2" customWidth="1"/>
    <col min="2" max="3" width="16.75" customWidth="1"/>
    <col min="4" max="5" width="17.75" customWidth="1"/>
    <col min="6" max="6" width="20.375" customWidth="1"/>
    <col min="7" max="7" width="14.875" bestFit="1" customWidth="1"/>
    <col min="8" max="8" width="14.875" customWidth="1"/>
    <col min="9" max="9" width="22.625" customWidth="1"/>
    <col min="10" max="10" width="7.75" bestFit="1" customWidth="1"/>
    <col min="11" max="11" width="17.5" bestFit="1" customWidth="1"/>
    <col min="12" max="12" width="6" bestFit="1" customWidth="1"/>
    <col min="13" max="13" width="18.875" bestFit="1" customWidth="1"/>
    <col min="14" max="14" width="27.25" bestFit="1" customWidth="1"/>
    <col min="15" max="15" width="14.5" bestFit="1" customWidth="1"/>
  </cols>
  <sheetData>
    <row r="1" spans="1:9" ht="20.25">
      <c r="A1" s="385" t="s">
        <v>83</v>
      </c>
      <c r="B1" s="385"/>
      <c r="C1" s="385"/>
      <c r="D1" s="385"/>
      <c r="E1" s="385"/>
      <c r="F1" s="385"/>
      <c r="G1" s="385"/>
      <c r="H1" s="385"/>
      <c r="I1" s="385"/>
    </row>
    <row r="2" spans="1:9" ht="20.25">
      <c r="A2" s="385" t="s">
        <v>180</v>
      </c>
      <c r="B2" s="385"/>
      <c r="C2" s="385"/>
      <c r="D2" s="385"/>
      <c r="E2" s="385"/>
      <c r="F2" s="385"/>
      <c r="G2" s="385"/>
      <c r="H2" s="385"/>
      <c r="I2" s="385"/>
    </row>
    <row r="3" spans="1:9" ht="20.25">
      <c r="A3" s="45"/>
    </row>
    <row r="4" spans="1:9" ht="15.75">
      <c r="A4" s="46"/>
    </row>
    <row r="5" spans="1:9" ht="15.75">
      <c r="A5" s="46"/>
    </row>
    <row r="6" spans="1:9" ht="16.5" thickBot="1">
      <c r="A6" s="46"/>
    </row>
    <row r="7" spans="1:9" ht="19.5" customHeight="1">
      <c r="A7" s="371" t="s">
        <v>84</v>
      </c>
      <c r="B7" s="371" t="s">
        <v>85</v>
      </c>
      <c r="C7" s="371" t="s">
        <v>168</v>
      </c>
      <c r="D7" s="371" t="s">
        <v>181</v>
      </c>
      <c r="E7" s="371" t="s">
        <v>169</v>
      </c>
      <c r="F7" s="371" t="s">
        <v>86</v>
      </c>
      <c r="G7" s="47" t="s">
        <v>5</v>
      </c>
      <c r="H7" s="371" t="s">
        <v>183</v>
      </c>
      <c r="I7" s="371" t="s">
        <v>87</v>
      </c>
    </row>
    <row r="8" spans="1:9" ht="45" customHeight="1">
      <c r="A8" s="386"/>
      <c r="B8" s="386"/>
      <c r="C8" s="373"/>
      <c r="D8" s="372"/>
      <c r="E8" s="373"/>
      <c r="F8" s="372"/>
      <c r="G8" s="48" t="s">
        <v>88</v>
      </c>
      <c r="H8" s="373"/>
      <c r="I8" s="373"/>
    </row>
    <row r="9" spans="1:9">
      <c r="A9" s="49">
        <v>1</v>
      </c>
      <c r="B9" s="49">
        <v>2</v>
      </c>
      <c r="C9" s="49">
        <v>3</v>
      </c>
      <c r="D9" s="49">
        <v>4</v>
      </c>
      <c r="E9" s="49">
        <v>5</v>
      </c>
      <c r="F9" s="49">
        <v>6</v>
      </c>
      <c r="G9" s="49">
        <v>7</v>
      </c>
      <c r="H9" s="49">
        <v>8</v>
      </c>
      <c r="I9" s="50">
        <v>9</v>
      </c>
    </row>
    <row r="10" spans="1:9" ht="19.5" customHeight="1" thickBot="1">
      <c r="A10" s="51" t="s">
        <v>89</v>
      </c>
      <c r="B10" s="157" t="s">
        <v>100</v>
      </c>
      <c r="C10" s="130">
        <v>2924.65</v>
      </c>
      <c r="D10" s="52">
        <f>C10*12</f>
        <v>35095.800000000003</v>
      </c>
      <c r="E10" s="128">
        <f>2303.81+300</f>
        <v>2603.81</v>
      </c>
      <c r="F10" s="52">
        <f>E10*12</f>
        <v>31245.72</v>
      </c>
      <c r="G10" s="52"/>
      <c r="H10" s="128">
        <v>620.84</v>
      </c>
      <c r="I10" s="53">
        <f>H10*12</f>
        <v>7450.08</v>
      </c>
    </row>
    <row r="11" spans="1:9" ht="16.5" thickBot="1">
      <c r="A11" s="51" t="s">
        <v>90</v>
      </c>
      <c r="B11" s="157" t="s">
        <v>99</v>
      </c>
      <c r="C11" s="130">
        <v>3108.78</v>
      </c>
      <c r="D11" s="52">
        <f t="shared" ref="D11:D13" si="0">C11*12</f>
        <v>37305.360000000001</v>
      </c>
      <c r="E11" s="128">
        <f>2015.31+300</f>
        <v>2315.31</v>
      </c>
      <c r="F11" s="52">
        <f t="shared" ref="F11:F13" si="1">E11*12</f>
        <v>27783.72</v>
      </c>
      <c r="G11" s="52"/>
      <c r="H11" s="128">
        <v>1093.47</v>
      </c>
      <c r="I11" s="53">
        <f t="shared" ref="I11:I13" si="2">H11*12</f>
        <v>13121.64</v>
      </c>
    </row>
    <row r="12" spans="1:9" ht="16.5" thickBot="1">
      <c r="A12" s="51" t="s">
        <v>91</v>
      </c>
      <c r="B12" s="157" t="s">
        <v>93</v>
      </c>
      <c r="C12" s="130">
        <v>2924.65</v>
      </c>
      <c r="D12" s="52">
        <f t="shared" si="0"/>
        <v>35095.800000000003</v>
      </c>
      <c r="E12" s="128">
        <f>2399.49+300</f>
        <v>2699.49</v>
      </c>
      <c r="F12" s="52">
        <f t="shared" si="1"/>
        <v>32393.879999999997</v>
      </c>
      <c r="G12" s="52"/>
      <c r="H12" s="128">
        <v>525.16</v>
      </c>
      <c r="I12" s="53">
        <f t="shared" si="2"/>
        <v>6301.92</v>
      </c>
    </row>
    <row r="13" spans="1:9" ht="16.5" thickBot="1">
      <c r="A13" s="51" t="s">
        <v>92</v>
      </c>
      <c r="B13" s="157" t="s">
        <v>182</v>
      </c>
      <c r="C13" s="130">
        <v>2924.65</v>
      </c>
      <c r="D13" s="52">
        <f t="shared" si="0"/>
        <v>35095.800000000003</v>
      </c>
      <c r="E13" s="128">
        <f>1854.78+300</f>
        <v>2154.7799999999997</v>
      </c>
      <c r="F13" s="52">
        <f t="shared" si="1"/>
        <v>25857.359999999997</v>
      </c>
      <c r="G13" s="52"/>
      <c r="H13" s="128">
        <v>1069.8699999999999</v>
      </c>
      <c r="I13" s="53">
        <f t="shared" si="2"/>
        <v>12838.439999999999</v>
      </c>
    </row>
    <row r="14" spans="1:9" ht="16.5" thickBot="1">
      <c r="A14" s="51"/>
      <c r="B14" s="54" t="s">
        <v>94</v>
      </c>
      <c r="C14" s="131">
        <f>SUM(C10:C13)</f>
        <v>11882.73</v>
      </c>
      <c r="D14" s="55">
        <f>SUM(D10:D13)</f>
        <v>142592.76</v>
      </c>
      <c r="E14" s="129">
        <f>SUM(E10:E13)</f>
        <v>9773.39</v>
      </c>
      <c r="F14" s="55">
        <f>SUM(F10:F13)</f>
        <v>117280.68000000001</v>
      </c>
      <c r="G14" s="55">
        <v>0</v>
      </c>
      <c r="H14" s="129">
        <f>SUM(H10:H13)</f>
        <v>3309.3399999999997</v>
      </c>
      <c r="I14" s="56">
        <f>SUM(I10:I13)</f>
        <v>39712.080000000002</v>
      </c>
    </row>
    <row r="15" spans="1:9" ht="15.75">
      <c r="A15" s="374"/>
      <c r="B15" s="375"/>
      <c r="C15" s="375"/>
      <c r="D15" s="375"/>
      <c r="E15" s="375"/>
      <c r="F15" s="375"/>
      <c r="G15" s="375"/>
      <c r="H15" s="375"/>
      <c r="I15" s="376"/>
    </row>
    <row r="16" spans="1:9" ht="31.5" customHeight="1">
      <c r="A16" s="377" t="s">
        <v>201</v>
      </c>
      <c r="B16" s="378"/>
      <c r="C16" s="378"/>
      <c r="D16" s="378"/>
      <c r="E16" s="378"/>
      <c r="F16" s="378"/>
      <c r="G16" s="378"/>
      <c r="H16" s="378"/>
      <c r="I16" s="379"/>
    </row>
    <row r="17" spans="1:9" ht="16.5" thickBot="1">
      <c r="A17" s="380"/>
      <c r="B17" s="381"/>
      <c r="C17" s="381"/>
      <c r="D17" s="381"/>
      <c r="E17" s="381"/>
      <c r="F17" s="381"/>
      <c r="G17" s="381"/>
      <c r="H17" s="381"/>
      <c r="I17" s="382"/>
    </row>
    <row r="18" spans="1:9" ht="96" customHeight="1" thickBot="1">
      <c r="A18" s="383" t="s">
        <v>95</v>
      </c>
      <c r="B18" s="384"/>
      <c r="C18" s="126"/>
      <c r="D18" s="156" t="s">
        <v>185</v>
      </c>
      <c r="E18" s="124"/>
      <c r="F18" s="47" t="s">
        <v>96</v>
      </c>
      <c r="G18" s="47" t="s">
        <v>97</v>
      </c>
      <c r="H18" s="124"/>
      <c r="I18" s="47" t="s">
        <v>98</v>
      </c>
    </row>
    <row r="19" spans="1:9" ht="40.5" customHeight="1" thickBot="1">
      <c r="A19" s="369" t="s">
        <v>184</v>
      </c>
      <c r="B19" s="370"/>
      <c r="C19" s="125"/>
      <c r="D19" s="57">
        <v>60000</v>
      </c>
      <c r="E19" s="57"/>
      <c r="F19" s="58"/>
      <c r="G19" s="58"/>
      <c r="H19" s="127"/>
      <c r="I19" s="59">
        <v>60000</v>
      </c>
    </row>
    <row r="21" spans="1:9">
      <c r="A21"/>
    </row>
    <row r="22" spans="1:9" ht="15">
      <c r="A22"/>
      <c r="B22" s="132" t="s">
        <v>200</v>
      </c>
      <c r="C22" s="132"/>
      <c r="D22" s="133">
        <f>D19+F14</f>
        <v>177280.68</v>
      </c>
    </row>
    <row r="23" spans="1:9" ht="15">
      <c r="A23"/>
      <c r="D23" s="158">
        <v>180000</v>
      </c>
    </row>
    <row r="24" spans="1:9">
      <c r="A24"/>
    </row>
    <row r="25" spans="1:9">
      <c r="A25"/>
    </row>
    <row r="26" spans="1:9">
      <c r="A26"/>
    </row>
    <row r="27" spans="1:9">
      <c r="A27"/>
    </row>
    <row r="28" spans="1:9">
      <c r="A28"/>
    </row>
    <row r="29" spans="1:9">
      <c r="A29"/>
    </row>
    <row r="30" spans="1:9" ht="16.5" customHeight="1">
      <c r="A30"/>
    </row>
    <row r="31" spans="1:9" ht="15.75">
      <c r="A31" s="46"/>
    </row>
    <row r="32" spans="1:9" ht="15.75">
      <c r="A32" s="46"/>
    </row>
    <row r="33" spans="1:1" ht="15.75">
      <c r="A33" s="46"/>
    </row>
    <row r="34" spans="1:1" ht="15.75">
      <c r="A34" s="46"/>
    </row>
  </sheetData>
  <mergeCells count="15">
    <mergeCell ref="A1:I1"/>
    <mergeCell ref="A2:I2"/>
    <mergeCell ref="A7:A8"/>
    <mergeCell ref="B7:B8"/>
    <mergeCell ref="D7:D8"/>
    <mergeCell ref="C7:C8"/>
    <mergeCell ref="E7:E8"/>
    <mergeCell ref="H7:H8"/>
    <mergeCell ref="A19:B19"/>
    <mergeCell ref="F7:F8"/>
    <mergeCell ref="I7:I8"/>
    <mergeCell ref="A15:I15"/>
    <mergeCell ref="A16:I16"/>
    <mergeCell ref="A17:I17"/>
    <mergeCell ref="A18:B18"/>
  </mergeCells>
  <pageMargins left="0.70866141732283472" right="0.31" top="0.48" bottom="0.5"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J232"/>
  <sheetViews>
    <sheetView workbookViewId="0">
      <selection activeCell="G191" sqref="G191"/>
    </sheetView>
  </sheetViews>
  <sheetFormatPr defaultRowHeight="14.25"/>
  <cols>
    <col min="1" max="1" width="5.75" customWidth="1"/>
    <col min="2" max="2" width="6.625" style="2" customWidth="1"/>
    <col min="3" max="3" width="5.625" customWidth="1"/>
    <col min="4" max="4" width="20.125" customWidth="1"/>
    <col min="5" max="5" width="12.375" hidden="1" customWidth="1"/>
    <col min="6" max="6" width="13.375" customWidth="1"/>
    <col min="7" max="7" width="13.125" customWidth="1"/>
    <col min="8" max="8" width="15.125" customWidth="1"/>
    <col min="9" max="9" width="10.5" bestFit="1" customWidth="1"/>
    <col min="10" max="10" width="16.125" customWidth="1"/>
    <col min="11" max="11" width="16.75" customWidth="1"/>
  </cols>
  <sheetData>
    <row r="1" spans="1:9" ht="22.5">
      <c r="A1" s="418" t="s">
        <v>187</v>
      </c>
      <c r="B1" s="418"/>
      <c r="C1" s="418"/>
      <c r="D1" s="418"/>
      <c r="E1" s="418"/>
      <c r="F1" s="418"/>
      <c r="G1" s="418"/>
      <c r="H1" s="67"/>
    </row>
    <row r="2" spans="1:9" ht="16.5" thickBot="1">
      <c r="A2" s="1"/>
    </row>
    <row r="3" spans="1:9" ht="14.25" customHeight="1">
      <c r="A3" s="397" t="s">
        <v>167</v>
      </c>
      <c r="B3" s="397" t="s">
        <v>1</v>
      </c>
      <c r="C3" s="397" t="s">
        <v>2</v>
      </c>
      <c r="D3" s="397" t="s">
        <v>3</v>
      </c>
      <c r="E3" s="397" t="s">
        <v>166</v>
      </c>
      <c r="F3" s="397" t="s">
        <v>188</v>
      </c>
      <c r="G3" s="397" t="s">
        <v>171</v>
      </c>
      <c r="H3" s="403" t="s">
        <v>172</v>
      </c>
    </row>
    <row r="4" spans="1:9" ht="14.25" customHeight="1">
      <c r="A4" s="398"/>
      <c r="B4" s="398"/>
      <c r="C4" s="398"/>
      <c r="D4" s="398"/>
      <c r="E4" s="398"/>
      <c r="F4" s="398"/>
      <c r="G4" s="398"/>
      <c r="H4" s="404"/>
    </row>
    <row r="5" spans="1:9">
      <c r="A5" s="398"/>
      <c r="B5" s="398"/>
      <c r="C5" s="398"/>
      <c r="D5" s="398"/>
      <c r="E5" s="398"/>
      <c r="F5" s="398"/>
      <c r="G5" s="398"/>
      <c r="H5" s="404"/>
    </row>
    <row r="6" spans="1:9" ht="21.75" customHeight="1">
      <c r="A6" s="398"/>
      <c r="B6" s="398"/>
      <c r="C6" s="398"/>
      <c r="D6" s="398"/>
      <c r="E6" s="398"/>
      <c r="F6" s="398"/>
      <c r="G6" s="398"/>
      <c r="H6" s="404"/>
    </row>
    <row r="7" spans="1:9">
      <c r="A7" s="398"/>
      <c r="B7" s="398"/>
      <c r="C7" s="398"/>
      <c r="D7" s="398"/>
      <c r="E7" s="398"/>
      <c r="F7" s="398"/>
      <c r="G7" s="398"/>
      <c r="H7" s="404"/>
    </row>
    <row r="8" spans="1:9" ht="15" thickBot="1">
      <c r="A8" s="398"/>
      <c r="B8" s="398"/>
      <c r="C8" s="398"/>
      <c r="D8" s="398"/>
      <c r="E8" s="398"/>
      <c r="F8" s="399"/>
      <c r="G8" s="399"/>
      <c r="H8" s="405"/>
    </row>
    <row r="9" spans="1:9" ht="15" thickBot="1">
      <c r="A9" s="3">
        <v>1</v>
      </c>
      <c r="B9" s="4">
        <v>2</v>
      </c>
      <c r="C9" s="4">
        <v>3</v>
      </c>
      <c r="D9" s="4">
        <v>4</v>
      </c>
      <c r="E9" s="4">
        <v>5</v>
      </c>
      <c r="F9" s="4"/>
      <c r="G9" s="4">
        <v>6</v>
      </c>
      <c r="H9" s="5">
        <v>7</v>
      </c>
    </row>
    <row r="10" spans="1:9" ht="15.75">
      <c r="A10" s="6">
        <v>851</v>
      </c>
      <c r="B10" s="7">
        <v>85153</v>
      </c>
      <c r="C10" s="8">
        <v>4210</v>
      </c>
      <c r="D10" s="9" t="s">
        <v>6</v>
      </c>
      <c r="E10" s="10">
        <v>1200</v>
      </c>
      <c r="F10" s="10">
        <v>200</v>
      </c>
      <c r="G10" s="10">
        <v>200</v>
      </c>
      <c r="H10" s="10"/>
      <c r="I10" s="97"/>
    </row>
    <row r="11" spans="1:9" ht="15.75">
      <c r="A11" s="12"/>
      <c r="B11" s="12"/>
      <c r="C11" s="12">
        <v>4300</v>
      </c>
      <c r="D11" s="13" t="s">
        <v>7</v>
      </c>
      <c r="E11" s="14">
        <v>750</v>
      </c>
      <c r="F11" s="14">
        <v>200</v>
      </c>
      <c r="G11" s="14">
        <v>200</v>
      </c>
      <c r="H11" s="14"/>
      <c r="I11" s="97"/>
    </row>
    <row r="12" spans="1:9" s="18" customFormat="1" ht="15.75">
      <c r="A12" s="16"/>
      <c r="B12" s="16">
        <v>85153</v>
      </c>
      <c r="C12" s="16"/>
      <c r="D12" s="16" t="s">
        <v>8</v>
      </c>
      <c r="E12" s="17">
        <f>SUM(E10:E11)</f>
        <v>1950</v>
      </c>
      <c r="F12" s="17">
        <f>SUM(F10:F11)</f>
        <v>400</v>
      </c>
      <c r="G12" s="17">
        <f>SUM(G10:G11)</f>
        <v>400</v>
      </c>
      <c r="H12" s="17">
        <f>SUM(H10:H11)</f>
        <v>0</v>
      </c>
      <c r="I12" s="98"/>
    </row>
    <row r="13" spans="1:9" ht="15.75">
      <c r="A13" s="19"/>
      <c r="B13" s="16">
        <v>85154</v>
      </c>
      <c r="C13" s="20">
        <v>2900</v>
      </c>
      <c r="D13" s="13" t="s">
        <v>137</v>
      </c>
      <c r="E13" s="15">
        <v>500</v>
      </c>
      <c r="F13" s="15">
        <v>500</v>
      </c>
      <c r="G13" s="15">
        <v>500</v>
      </c>
      <c r="H13" s="15"/>
      <c r="I13" s="97"/>
    </row>
    <row r="14" spans="1:9" ht="31.5">
      <c r="A14" s="19"/>
      <c r="B14" s="16"/>
      <c r="C14" s="20">
        <v>3020</v>
      </c>
      <c r="D14" s="13" t="s">
        <v>9</v>
      </c>
      <c r="E14" s="15">
        <v>0</v>
      </c>
      <c r="F14" s="15">
        <v>0</v>
      </c>
      <c r="G14" s="15">
        <v>0</v>
      </c>
      <c r="H14" s="15">
        <v>0</v>
      </c>
      <c r="I14" s="97"/>
    </row>
    <row r="15" spans="1:9" ht="15.75">
      <c r="A15" s="13"/>
      <c r="B15" s="12"/>
      <c r="C15" s="20">
        <v>4010</v>
      </c>
      <c r="D15" s="13" t="s">
        <v>10</v>
      </c>
      <c r="E15" s="15">
        <v>26968</v>
      </c>
      <c r="F15" s="15">
        <v>27778</v>
      </c>
      <c r="G15" s="15">
        <v>27778</v>
      </c>
      <c r="H15" s="15"/>
      <c r="I15" s="97"/>
    </row>
    <row r="16" spans="1:9" ht="15.75">
      <c r="A16" s="393"/>
      <c r="B16" s="394"/>
      <c r="C16" s="20"/>
      <c r="D16" s="63" t="s">
        <v>133</v>
      </c>
      <c r="E16" s="64">
        <v>24970</v>
      </c>
      <c r="F16" s="64"/>
      <c r="G16" s="64"/>
      <c r="H16" s="64"/>
      <c r="I16" s="97"/>
    </row>
    <row r="17" spans="1:9" ht="15.75">
      <c r="A17" s="395"/>
      <c r="B17" s="396"/>
      <c r="C17" s="20"/>
      <c r="D17" s="63" t="s">
        <v>127</v>
      </c>
      <c r="E17" s="64">
        <v>1998</v>
      </c>
      <c r="F17" s="64"/>
      <c r="G17" s="64"/>
      <c r="H17" s="64"/>
      <c r="I17" s="97"/>
    </row>
    <row r="18" spans="1:9" ht="15.75">
      <c r="A18" s="13"/>
      <c r="B18" s="12"/>
      <c r="C18" s="20">
        <v>4040</v>
      </c>
      <c r="D18" s="13" t="s">
        <v>11</v>
      </c>
      <c r="E18" s="15">
        <v>2123</v>
      </c>
      <c r="F18" s="15">
        <v>2123</v>
      </c>
      <c r="G18" s="15">
        <v>2123</v>
      </c>
      <c r="H18" s="15"/>
      <c r="I18" s="97"/>
    </row>
    <row r="19" spans="1:9" ht="15.75">
      <c r="A19" s="13"/>
      <c r="B19" s="12"/>
      <c r="C19" s="20">
        <v>4110</v>
      </c>
      <c r="D19" s="13" t="s">
        <v>12</v>
      </c>
      <c r="E19" s="15">
        <f>4243+334+510</f>
        <v>5087</v>
      </c>
      <c r="F19" s="15">
        <v>4704</v>
      </c>
      <c r="G19" s="15">
        <v>4704</v>
      </c>
      <c r="H19" s="15"/>
      <c r="I19" s="97"/>
    </row>
    <row r="20" spans="1:9" ht="15.75">
      <c r="A20" s="13"/>
      <c r="B20" s="12"/>
      <c r="C20" s="20">
        <v>4120</v>
      </c>
      <c r="D20" s="13" t="s">
        <v>13</v>
      </c>
      <c r="E20" s="15">
        <f>661+52</f>
        <v>713</v>
      </c>
      <c r="F20" s="15">
        <v>733</v>
      </c>
      <c r="G20" s="15">
        <v>733</v>
      </c>
      <c r="H20" s="15"/>
      <c r="I20" s="97"/>
    </row>
    <row r="21" spans="1:9" ht="31.5">
      <c r="A21" s="13"/>
      <c r="B21" s="12"/>
      <c r="C21" s="20">
        <v>4170</v>
      </c>
      <c r="D21" s="13" t="s">
        <v>14</v>
      </c>
      <c r="E21" s="15">
        <v>34530</v>
      </c>
      <c r="F21" s="15">
        <v>34530</v>
      </c>
      <c r="G21" s="15">
        <v>34530</v>
      </c>
      <c r="H21" s="15"/>
      <c r="I21" s="97"/>
    </row>
    <row r="22" spans="1:9" ht="15.75">
      <c r="A22" s="13"/>
      <c r="B22" s="12"/>
      <c r="C22" s="20">
        <v>4210</v>
      </c>
      <c r="D22" s="13" t="s">
        <v>6</v>
      </c>
      <c r="E22" s="15">
        <v>1100</v>
      </c>
      <c r="F22" s="15">
        <v>1300</v>
      </c>
      <c r="G22" s="15">
        <v>1000</v>
      </c>
      <c r="H22" s="15"/>
      <c r="I22" s="97"/>
    </row>
    <row r="23" spans="1:9" ht="15.75">
      <c r="A23" s="13"/>
      <c r="B23" s="12"/>
      <c r="C23" s="20">
        <v>4260</v>
      </c>
      <c r="D23" s="13" t="s">
        <v>15</v>
      </c>
      <c r="E23" s="15">
        <v>4000</v>
      </c>
      <c r="F23" s="15">
        <v>4000</v>
      </c>
      <c r="G23" s="15">
        <v>3500</v>
      </c>
      <c r="H23" s="15"/>
      <c r="I23" s="97"/>
    </row>
    <row r="24" spans="1:9" ht="15.75">
      <c r="A24" s="13"/>
      <c r="B24" s="12"/>
      <c r="C24" s="20">
        <v>4280</v>
      </c>
      <c r="D24" s="13" t="s">
        <v>16</v>
      </c>
      <c r="E24" s="15">
        <v>100</v>
      </c>
      <c r="F24" s="15">
        <v>100</v>
      </c>
      <c r="G24" s="15">
        <v>100</v>
      </c>
      <c r="H24" s="15"/>
      <c r="I24" s="97"/>
    </row>
    <row r="25" spans="1:9" ht="15.75">
      <c r="A25" s="13"/>
      <c r="B25" s="12"/>
      <c r="C25" s="20">
        <v>4300</v>
      </c>
      <c r="D25" s="13" t="s">
        <v>7</v>
      </c>
      <c r="E25" s="15">
        <v>824</v>
      </c>
      <c r="F25" s="15">
        <v>1088</v>
      </c>
      <c r="G25" s="15">
        <v>2088</v>
      </c>
      <c r="H25" s="15"/>
      <c r="I25" s="97"/>
    </row>
    <row r="26" spans="1:9" ht="15.75">
      <c r="A26" s="13"/>
      <c r="B26" s="12"/>
      <c r="C26" s="20">
        <v>4410</v>
      </c>
      <c r="D26" s="13" t="s">
        <v>17</v>
      </c>
      <c r="E26" s="15">
        <v>200</v>
      </c>
      <c r="F26" s="15">
        <v>200</v>
      </c>
      <c r="G26" s="15">
        <v>200</v>
      </c>
      <c r="H26" s="15"/>
      <c r="I26" s="97"/>
    </row>
    <row r="27" spans="1:9" ht="15.75">
      <c r="A27" s="13"/>
      <c r="B27" s="12"/>
      <c r="C27" s="20">
        <v>4430</v>
      </c>
      <c r="D27" s="13" t="s">
        <v>18</v>
      </c>
      <c r="E27" s="15">
        <v>500</v>
      </c>
      <c r="F27" s="15">
        <v>1100</v>
      </c>
      <c r="G27" s="15">
        <v>900</v>
      </c>
      <c r="H27" s="15"/>
      <c r="I27" s="97"/>
    </row>
    <row r="28" spans="1:9" ht="15.75">
      <c r="A28" s="13"/>
      <c r="B28" s="12"/>
      <c r="C28" s="20">
        <v>4440</v>
      </c>
      <c r="D28" s="13" t="s">
        <v>19</v>
      </c>
      <c r="E28" s="15">
        <v>1105</v>
      </c>
      <c r="F28" s="15">
        <v>1144</v>
      </c>
      <c r="G28" s="15">
        <v>1144</v>
      </c>
      <c r="H28" s="15"/>
      <c r="I28" s="97"/>
    </row>
    <row r="29" spans="1:9" ht="15.75">
      <c r="A29" s="13"/>
      <c r="B29" s="12"/>
      <c r="C29" s="20">
        <v>4700</v>
      </c>
      <c r="D29" s="13" t="s">
        <v>20</v>
      </c>
      <c r="E29" s="15">
        <v>300</v>
      </c>
      <c r="F29" s="15">
        <v>300</v>
      </c>
      <c r="G29" s="15">
        <v>300</v>
      </c>
      <c r="H29" s="15"/>
      <c r="I29" s="97"/>
    </row>
    <row r="30" spans="1:9" s="18" customFormat="1" ht="31.5">
      <c r="A30" s="21"/>
      <c r="B30" s="22">
        <v>85154</v>
      </c>
      <c r="C30" s="23"/>
      <c r="D30" s="21" t="s">
        <v>21</v>
      </c>
      <c r="E30" s="24">
        <f>SUM(E13:E29)-E16-E17</f>
        <v>78050</v>
      </c>
      <c r="F30" s="24">
        <f>SUM(F13:F29)-F16-F17</f>
        <v>79600</v>
      </c>
      <c r="G30" s="24">
        <f>SUM(G13:G29)-G16-G17</f>
        <v>79600</v>
      </c>
      <c r="H30" s="24">
        <f>SUM(H13:H29)-H16-H17</f>
        <v>0</v>
      </c>
      <c r="I30" s="98"/>
    </row>
    <row r="31" spans="1:9" s="18" customFormat="1" ht="15.75">
      <c r="A31" s="19"/>
      <c r="B31" s="16">
        <v>85195</v>
      </c>
      <c r="C31" s="20">
        <v>4010</v>
      </c>
      <c r="D31" s="13" t="s">
        <v>10</v>
      </c>
      <c r="E31" s="15"/>
      <c r="F31" s="15"/>
      <c r="G31" s="15"/>
      <c r="H31" s="15"/>
      <c r="I31" s="98"/>
    </row>
    <row r="32" spans="1:9" s="18" customFormat="1" ht="15.75">
      <c r="A32" s="19"/>
      <c r="B32" s="16"/>
      <c r="C32" s="20">
        <v>4110</v>
      </c>
      <c r="D32" s="13" t="s">
        <v>12</v>
      </c>
      <c r="E32" s="15"/>
      <c r="F32" s="15"/>
      <c r="G32" s="15"/>
      <c r="H32" s="15"/>
      <c r="I32" s="98"/>
    </row>
    <row r="33" spans="1:9" s="18" customFormat="1" ht="15.75">
      <c r="A33" s="19"/>
      <c r="B33" s="16"/>
      <c r="C33" s="20">
        <v>4120</v>
      </c>
      <c r="D33" s="13" t="s">
        <v>13</v>
      </c>
      <c r="E33" s="15"/>
      <c r="F33" s="15"/>
      <c r="G33" s="15"/>
      <c r="H33" s="15"/>
      <c r="I33" s="98"/>
    </row>
    <row r="34" spans="1:9" s="18" customFormat="1" ht="15.75">
      <c r="A34" s="19"/>
      <c r="B34" s="16"/>
      <c r="C34" s="20">
        <v>4300</v>
      </c>
      <c r="D34" s="13" t="s">
        <v>7</v>
      </c>
      <c r="E34" s="15"/>
      <c r="F34" s="15"/>
      <c r="G34" s="15"/>
      <c r="H34" s="15"/>
      <c r="I34" s="98"/>
    </row>
    <row r="35" spans="1:9" s="18" customFormat="1" ht="15.75">
      <c r="A35" s="19"/>
      <c r="B35" s="16"/>
      <c r="C35" s="20">
        <v>4350</v>
      </c>
      <c r="D35" s="13" t="s">
        <v>53</v>
      </c>
      <c r="E35" s="15"/>
      <c r="F35" s="15"/>
      <c r="G35" s="15"/>
      <c r="H35" s="15"/>
      <c r="I35" s="98"/>
    </row>
    <row r="36" spans="1:9" s="18" customFormat="1" ht="15.75">
      <c r="A36" s="19"/>
      <c r="B36" s="16"/>
      <c r="C36" s="20">
        <v>4410</v>
      </c>
      <c r="D36" s="13" t="s">
        <v>17</v>
      </c>
      <c r="E36" s="15"/>
      <c r="F36" s="15"/>
      <c r="G36" s="15"/>
      <c r="H36" s="15"/>
      <c r="I36" s="98"/>
    </row>
    <row r="37" spans="1:9" s="18" customFormat="1" ht="32.25" thickBot="1">
      <c r="A37" s="21"/>
      <c r="B37" s="22">
        <v>85195</v>
      </c>
      <c r="C37" s="23"/>
      <c r="D37" s="21" t="s">
        <v>22</v>
      </c>
      <c r="E37" s="24">
        <f>SUM(E31:E34)</f>
        <v>0</v>
      </c>
      <c r="F37" s="24">
        <f>SUM(F31:F34)</f>
        <v>0</v>
      </c>
      <c r="G37" s="24">
        <f>SUM(G31:G34)</f>
        <v>0</v>
      </c>
      <c r="H37" s="24">
        <f>SUM(H31:H34)</f>
        <v>0</v>
      </c>
      <c r="I37" s="98"/>
    </row>
    <row r="38" spans="1:9" s="18" customFormat="1" ht="36" customHeight="1">
      <c r="A38" s="400">
        <v>851</v>
      </c>
      <c r="B38" s="401"/>
      <c r="C38" s="402"/>
      <c r="D38" s="150" t="s">
        <v>23</v>
      </c>
      <c r="E38" s="43">
        <f>E30+E12+E37</f>
        <v>80000</v>
      </c>
      <c r="F38" s="43">
        <f>F30+F12+F37</f>
        <v>80000</v>
      </c>
      <c r="G38" s="43">
        <f>G30+G12+G37</f>
        <v>80000</v>
      </c>
      <c r="H38" s="43">
        <f>H30+H12+H37</f>
        <v>0</v>
      </c>
      <c r="I38" s="98"/>
    </row>
    <row r="39" spans="1:9" s="18" customFormat="1" ht="32.25" customHeight="1">
      <c r="A39" s="153"/>
      <c r="B39" s="154">
        <v>85201</v>
      </c>
      <c r="C39" s="155"/>
      <c r="D39" s="19"/>
      <c r="E39" s="26"/>
      <c r="F39" s="26"/>
      <c r="G39" s="26"/>
      <c r="H39" s="26"/>
      <c r="I39" s="159"/>
    </row>
    <row r="40" spans="1:9" s="18" customFormat="1" ht="32.25" customHeight="1">
      <c r="A40" s="153"/>
      <c r="B40" s="154"/>
      <c r="C40" s="155">
        <v>4010</v>
      </c>
      <c r="D40" s="19"/>
      <c r="E40" s="26"/>
      <c r="F40" s="15">
        <v>43218</v>
      </c>
      <c r="G40" s="15">
        <v>43218</v>
      </c>
      <c r="H40" s="26"/>
      <c r="I40" s="98"/>
    </row>
    <row r="41" spans="1:9" s="18" customFormat="1" ht="32.25" customHeight="1">
      <c r="A41" s="153"/>
      <c r="B41" s="154"/>
      <c r="C41" s="155">
        <v>4110</v>
      </c>
      <c r="D41" s="19"/>
      <c r="E41" s="26"/>
      <c r="F41" s="15">
        <v>6325</v>
      </c>
      <c r="G41" s="15">
        <v>6325</v>
      </c>
      <c r="H41" s="26"/>
      <c r="I41" s="98"/>
    </row>
    <row r="42" spans="1:9" s="18" customFormat="1" ht="18.75" customHeight="1">
      <c r="A42" s="153"/>
      <c r="B42" s="155"/>
      <c r="C42" s="155">
        <v>4120</v>
      </c>
      <c r="D42" s="19"/>
      <c r="E42" s="26"/>
      <c r="F42" s="15">
        <v>986</v>
      </c>
      <c r="G42" s="15">
        <v>986</v>
      </c>
      <c r="H42" s="26"/>
      <c r="I42" s="98"/>
    </row>
    <row r="43" spans="1:9" s="18" customFormat="1" ht="18.75" customHeight="1">
      <c r="A43" s="153"/>
      <c r="B43" s="155"/>
      <c r="C43" s="155">
        <v>4170</v>
      </c>
      <c r="D43" s="19"/>
      <c r="E43" s="26"/>
      <c r="F43" s="15">
        <v>54000</v>
      </c>
      <c r="G43" s="15">
        <v>54000</v>
      </c>
      <c r="H43" s="26"/>
      <c r="I43" s="98"/>
    </row>
    <row r="44" spans="1:9" s="18" customFormat="1" ht="18.75" customHeight="1">
      <c r="A44" s="153"/>
      <c r="B44" s="155"/>
      <c r="C44" s="155">
        <v>4210</v>
      </c>
      <c r="D44" s="19"/>
      <c r="E44" s="26"/>
      <c r="F44" s="15">
        <v>5500</v>
      </c>
      <c r="G44" s="15">
        <v>5500</v>
      </c>
      <c r="H44" s="26"/>
      <c r="I44" s="98"/>
    </row>
    <row r="45" spans="1:9" s="18" customFormat="1" ht="18.75" customHeight="1">
      <c r="A45" s="153"/>
      <c r="B45" s="155"/>
      <c r="C45" s="155">
        <v>4280</v>
      </c>
      <c r="D45" s="19"/>
      <c r="E45" s="26"/>
      <c r="F45" s="15">
        <v>100</v>
      </c>
      <c r="G45" s="15">
        <v>100</v>
      </c>
      <c r="H45" s="26"/>
      <c r="I45" s="98"/>
    </row>
    <row r="46" spans="1:9" s="18" customFormat="1" ht="18.75" customHeight="1">
      <c r="A46" s="153"/>
      <c r="B46" s="155"/>
      <c r="C46" s="155">
        <v>4300</v>
      </c>
      <c r="D46" s="19"/>
      <c r="E46" s="26"/>
      <c r="F46" s="15">
        <v>16085</v>
      </c>
      <c r="G46" s="15"/>
      <c r="H46" s="26"/>
      <c r="I46" s="98"/>
    </row>
    <row r="47" spans="1:9" s="18" customFormat="1" ht="18.75" customHeight="1">
      <c r="A47" s="153"/>
      <c r="B47" s="155"/>
      <c r="C47" s="155">
        <v>4370</v>
      </c>
      <c r="D47" s="19"/>
      <c r="E47" s="26"/>
      <c r="F47" s="15">
        <v>890</v>
      </c>
      <c r="G47" s="15">
        <v>890</v>
      </c>
      <c r="H47" s="26"/>
      <c r="I47" s="98"/>
    </row>
    <row r="48" spans="1:9" s="18" customFormat="1" ht="18.75" customHeight="1">
      <c r="A48" s="153"/>
      <c r="B48" s="155"/>
      <c r="C48" s="155">
        <v>4410</v>
      </c>
      <c r="D48" s="19"/>
      <c r="E48" s="26"/>
      <c r="F48" s="15">
        <v>3500</v>
      </c>
      <c r="G48" s="15">
        <v>3500</v>
      </c>
      <c r="H48" s="26"/>
      <c r="I48" s="98"/>
    </row>
    <row r="49" spans="1:9" s="18" customFormat="1" ht="18.75" customHeight="1">
      <c r="A49" s="153"/>
      <c r="B49" s="155"/>
      <c r="C49" s="155">
        <v>4440</v>
      </c>
      <c r="D49" s="19"/>
      <c r="E49" s="26"/>
      <c r="F49" s="15">
        <v>1144</v>
      </c>
      <c r="G49" s="15">
        <v>1144</v>
      </c>
      <c r="H49" s="26"/>
      <c r="I49" s="98"/>
    </row>
    <row r="50" spans="1:9" s="18" customFormat="1" ht="18.75" customHeight="1">
      <c r="A50" s="153"/>
      <c r="B50" s="155"/>
      <c r="C50" s="155">
        <v>4700</v>
      </c>
      <c r="D50" s="19"/>
      <c r="E50" s="26"/>
      <c r="F50" s="15">
        <v>1150</v>
      </c>
      <c r="G50" s="15">
        <v>1150</v>
      </c>
      <c r="H50" s="26"/>
      <c r="I50" s="98"/>
    </row>
    <row r="51" spans="1:9" s="18" customFormat="1" ht="49.5" customHeight="1" thickBot="1">
      <c r="A51" s="134"/>
      <c r="B51" s="151">
        <v>85201</v>
      </c>
      <c r="C51" s="135"/>
      <c r="D51" s="27" t="s">
        <v>174</v>
      </c>
      <c r="E51" s="28"/>
      <c r="F51" s="28">
        <f>SUM(F40:F50)</f>
        <v>132898</v>
      </c>
      <c r="G51" s="28">
        <f>SUM(G40:G50)</f>
        <v>116813</v>
      </c>
      <c r="H51" s="152"/>
      <c r="I51" s="98"/>
    </row>
    <row r="52" spans="1:9" s="18" customFormat="1" ht="31.5">
      <c r="A52" s="7">
        <v>852</v>
      </c>
      <c r="B52" s="7">
        <v>85202</v>
      </c>
      <c r="C52" s="29">
        <v>4330</v>
      </c>
      <c r="D52" s="6" t="s">
        <v>24</v>
      </c>
      <c r="E52" s="30">
        <v>255132</v>
      </c>
      <c r="F52" s="30">
        <v>170000</v>
      </c>
      <c r="G52" s="30">
        <v>180000</v>
      </c>
      <c r="H52" s="30"/>
      <c r="I52" s="98"/>
    </row>
    <row r="53" spans="1:9" s="18" customFormat="1" ht="15.75">
      <c r="A53" s="7"/>
      <c r="B53" s="7">
        <v>85205</v>
      </c>
      <c r="C53" s="41">
        <v>4210</v>
      </c>
      <c r="D53" s="9"/>
      <c r="E53" s="30"/>
      <c r="F53" s="11">
        <v>2575</v>
      </c>
      <c r="G53" s="11">
        <v>2500</v>
      </c>
      <c r="H53" s="30"/>
      <c r="I53" s="98"/>
    </row>
    <row r="54" spans="1:9" s="18" customFormat="1" ht="15.75">
      <c r="A54" s="7"/>
      <c r="B54" s="7"/>
      <c r="C54" s="41">
        <v>4300</v>
      </c>
      <c r="D54" s="9"/>
      <c r="E54" s="30"/>
      <c r="F54" s="11">
        <v>515</v>
      </c>
      <c r="G54" s="11">
        <v>500</v>
      </c>
      <c r="H54" s="30"/>
      <c r="I54" s="98"/>
    </row>
    <row r="55" spans="1:9" s="18" customFormat="1" ht="16.5" thickBot="1">
      <c r="A55" s="140"/>
      <c r="B55" s="140"/>
      <c r="C55" s="37">
        <v>4700</v>
      </c>
      <c r="D55" s="38"/>
      <c r="E55" s="139"/>
      <c r="F55" s="39">
        <v>2060</v>
      </c>
      <c r="G55" s="39">
        <v>2000</v>
      </c>
      <c r="H55" s="139"/>
      <c r="I55" s="98"/>
    </row>
    <row r="56" spans="1:9" s="18" customFormat="1" ht="51" customHeight="1" thickBot="1">
      <c r="A56" s="141"/>
      <c r="B56" s="142">
        <v>85205</v>
      </c>
      <c r="C56" s="143"/>
      <c r="D56" s="34" t="s">
        <v>175</v>
      </c>
      <c r="E56" s="35"/>
      <c r="F56" s="35">
        <f>SUM(F53:F55)</f>
        <v>5150</v>
      </c>
      <c r="G56" s="35">
        <f>SUM(G53:G55)</f>
        <v>5000</v>
      </c>
      <c r="H56" s="36"/>
      <c r="I56" s="98"/>
    </row>
    <row r="57" spans="1:9" ht="18" customHeight="1">
      <c r="A57" s="7">
        <v>852</v>
      </c>
      <c r="B57" s="7">
        <v>85212</v>
      </c>
      <c r="C57" s="41">
        <v>3020</v>
      </c>
      <c r="D57" s="9" t="s">
        <v>25</v>
      </c>
      <c r="E57" s="11"/>
      <c r="F57" s="11"/>
      <c r="G57" s="11"/>
      <c r="H57" s="11"/>
      <c r="I57" s="97"/>
    </row>
    <row r="58" spans="1:9" ht="31.5">
      <c r="A58" s="12"/>
      <c r="B58" s="16"/>
      <c r="C58" s="20">
        <v>3110</v>
      </c>
      <c r="D58" s="13" t="s">
        <v>26</v>
      </c>
      <c r="E58" s="15"/>
      <c r="F58" s="15"/>
      <c r="G58" s="15"/>
      <c r="H58" s="15"/>
      <c r="I58" s="97"/>
    </row>
    <row r="59" spans="1:9" ht="15.75">
      <c r="A59" s="12"/>
      <c r="B59" s="16"/>
      <c r="C59" s="20">
        <v>4010</v>
      </c>
      <c r="D59" s="13" t="s">
        <v>27</v>
      </c>
      <c r="E59" s="15">
        <f>E60+E61+E62</f>
        <v>74369</v>
      </c>
      <c r="F59" s="15">
        <f>F60+F61+F62</f>
        <v>80528</v>
      </c>
      <c r="G59" s="15">
        <f>G60+G61+G62</f>
        <v>1200</v>
      </c>
      <c r="H59" s="15">
        <f>H60+H61+H62</f>
        <v>79328</v>
      </c>
      <c r="I59" s="97"/>
    </row>
    <row r="60" spans="1:9" ht="15.75">
      <c r="A60" s="387">
        <f>E60+E61+E62</f>
        <v>74369</v>
      </c>
      <c r="B60" s="388"/>
      <c r="C60" s="20"/>
      <c r="D60" s="63" t="s">
        <v>125</v>
      </c>
      <c r="E60" s="64">
        <v>49852</v>
      </c>
      <c r="F60" s="64">
        <v>59180</v>
      </c>
      <c r="G60" s="64"/>
      <c r="H60" s="64">
        <v>59180</v>
      </c>
      <c r="I60" s="97"/>
    </row>
    <row r="61" spans="1:9" ht="15.75">
      <c r="A61" s="389"/>
      <c r="B61" s="390"/>
      <c r="C61" s="20"/>
      <c r="D61" s="63" t="s">
        <v>126</v>
      </c>
      <c r="E61" s="64">
        <v>19008</v>
      </c>
      <c r="F61" s="64">
        <v>21348</v>
      </c>
      <c r="G61" s="64">
        <v>1200</v>
      </c>
      <c r="H61" s="64">
        <f>21348-G61</f>
        <v>20148</v>
      </c>
      <c r="I61" s="97"/>
    </row>
    <row r="62" spans="1:9" ht="15.75">
      <c r="A62" s="12"/>
      <c r="B62" s="16"/>
      <c r="C62" s="20"/>
      <c r="D62" s="63" t="s">
        <v>127</v>
      </c>
      <c r="E62" s="64">
        <v>5509</v>
      </c>
      <c r="F62" s="64"/>
      <c r="G62" s="64"/>
      <c r="H62" s="64"/>
      <c r="I62" s="97"/>
    </row>
    <row r="63" spans="1:9" ht="15.75">
      <c r="A63" s="12"/>
      <c r="B63" s="16"/>
      <c r="C63" s="20">
        <v>4040</v>
      </c>
      <c r="D63" s="13" t="s">
        <v>28</v>
      </c>
      <c r="E63" s="15">
        <f>E64+E65</f>
        <v>5486</v>
      </c>
      <c r="F63" s="15">
        <f>F64+F65</f>
        <v>5843</v>
      </c>
      <c r="G63" s="15"/>
      <c r="H63" s="15">
        <f>H64+H65</f>
        <v>5843</v>
      </c>
      <c r="I63" s="97"/>
    </row>
    <row r="64" spans="1:9" ht="15.75">
      <c r="A64" s="387">
        <f>E64+E65</f>
        <v>5486</v>
      </c>
      <c r="B64" s="388"/>
      <c r="C64" s="20"/>
      <c r="D64" s="63" t="s">
        <v>125</v>
      </c>
      <c r="E64" s="64">
        <v>4018</v>
      </c>
      <c r="F64" s="64">
        <v>4229</v>
      </c>
      <c r="G64" s="64">
        <v>4229</v>
      </c>
      <c r="H64" s="64">
        <v>4229</v>
      </c>
      <c r="I64" s="97"/>
    </row>
    <row r="65" spans="1:9" ht="15.75">
      <c r="A65" s="389"/>
      <c r="B65" s="390"/>
      <c r="C65" s="20"/>
      <c r="D65" s="63" t="s">
        <v>126</v>
      </c>
      <c r="E65" s="64">
        <v>1468</v>
      </c>
      <c r="F65" s="64">
        <v>1614</v>
      </c>
      <c r="G65" s="64">
        <v>1614</v>
      </c>
      <c r="H65" s="64">
        <v>1614</v>
      </c>
      <c r="I65" s="97"/>
    </row>
    <row r="66" spans="1:9" ht="31.5">
      <c r="A66" s="12"/>
      <c r="B66" s="16"/>
      <c r="C66" s="20">
        <v>4110</v>
      </c>
      <c r="D66" s="13" t="s">
        <v>29</v>
      </c>
      <c r="E66" s="15">
        <f>E67+E68</f>
        <v>12561</v>
      </c>
      <c r="F66" s="15">
        <f>F67+F68</f>
        <v>13075</v>
      </c>
      <c r="G66" s="15">
        <f>G67+G68</f>
        <v>0</v>
      </c>
      <c r="H66" s="15">
        <f>H67+H68</f>
        <v>13075</v>
      </c>
      <c r="I66" s="97"/>
    </row>
    <row r="67" spans="1:9" ht="15.75">
      <c r="A67" s="387">
        <f>E67+E68</f>
        <v>12561</v>
      </c>
      <c r="B67" s="388"/>
      <c r="C67" s="20"/>
      <c r="D67" s="63" t="s">
        <v>125</v>
      </c>
      <c r="E67" s="64">
        <f>8469+632</f>
        <v>9101</v>
      </c>
      <c r="F67" s="64">
        <v>9463</v>
      </c>
      <c r="G67" s="64"/>
      <c r="H67" s="64">
        <v>9463</v>
      </c>
      <c r="I67" s="97"/>
    </row>
    <row r="68" spans="1:9" ht="15.75">
      <c r="A68" s="389"/>
      <c r="B68" s="390"/>
      <c r="C68" s="20"/>
      <c r="D68" s="63" t="s">
        <v>126</v>
      </c>
      <c r="E68" s="64">
        <f>3229+231</f>
        <v>3460</v>
      </c>
      <c r="F68" s="64">
        <v>3612</v>
      </c>
      <c r="G68" s="64"/>
      <c r="H68" s="64">
        <v>3612</v>
      </c>
      <c r="I68" s="97"/>
    </row>
    <row r="69" spans="1:9" ht="31.5">
      <c r="A69" s="12"/>
      <c r="B69" s="16"/>
      <c r="C69" s="20">
        <v>4110</v>
      </c>
      <c r="D69" s="13" t="s">
        <v>30</v>
      </c>
      <c r="E69" s="15"/>
      <c r="F69" s="15"/>
      <c r="G69" s="15"/>
      <c r="H69" s="15"/>
      <c r="I69" s="97"/>
    </row>
    <row r="70" spans="1:9" ht="15.75">
      <c r="A70" s="12"/>
      <c r="B70" s="16"/>
      <c r="C70" s="20">
        <v>4120</v>
      </c>
      <c r="D70" s="13" t="s">
        <v>31</v>
      </c>
      <c r="E70" s="15">
        <f>E71+E72</f>
        <v>1958</v>
      </c>
      <c r="F70" s="15">
        <f>F71+F72</f>
        <v>2038</v>
      </c>
      <c r="G70" s="15">
        <f>G71+G72</f>
        <v>0</v>
      </c>
      <c r="H70" s="15">
        <f>H71+H72</f>
        <v>2038</v>
      </c>
      <c r="I70" s="97"/>
    </row>
    <row r="71" spans="1:9" ht="15.75">
      <c r="A71" s="387">
        <f>E71+E72</f>
        <v>1958</v>
      </c>
      <c r="B71" s="388"/>
      <c r="C71" s="20"/>
      <c r="D71" s="63" t="s">
        <v>125</v>
      </c>
      <c r="E71" s="64">
        <f>1320+99</f>
        <v>1419</v>
      </c>
      <c r="F71" s="64">
        <v>1475</v>
      </c>
      <c r="G71" s="64"/>
      <c r="H71" s="64">
        <v>1475</v>
      </c>
      <c r="I71" s="97"/>
    </row>
    <row r="72" spans="1:9" ht="15.75">
      <c r="A72" s="389"/>
      <c r="B72" s="390"/>
      <c r="C72" s="20"/>
      <c r="D72" s="63" t="s">
        <v>126</v>
      </c>
      <c r="E72" s="64">
        <f>503+36</f>
        <v>539</v>
      </c>
      <c r="F72" s="64">
        <v>563</v>
      </c>
      <c r="G72" s="64"/>
      <c r="H72" s="64">
        <v>563</v>
      </c>
      <c r="I72" s="97"/>
    </row>
    <row r="73" spans="1:9" ht="15.75">
      <c r="A73" s="71"/>
      <c r="B73" s="68"/>
      <c r="C73" s="69">
        <v>4170</v>
      </c>
      <c r="D73" s="13" t="s">
        <v>138</v>
      </c>
      <c r="E73" s="70"/>
      <c r="F73" s="70"/>
      <c r="G73" s="70"/>
      <c r="H73" s="70"/>
      <c r="I73" s="97"/>
    </row>
    <row r="74" spans="1:9" ht="15.75">
      <c r="A74" s="12"/>
      <c r="B74" s="16"/>
      <c r="C74" s="20">
        <v>4210</v>
      </c>
      <c r="D74" s="13" t="s">
        <v>32</v>
      </c>
      <c r="E74" s="15"/>
      <c r="F74" s="15">
        <v>2575</v>
      </c>
      <c r="G74" s="15">
        <v>2500</v>
      </c>
      <c r="H74" s="15"/>
      <c r="I74" s="97"/>
    </row>
    <row r="75" spans="1:9" ht="15.75">
      <c r="A75" s="12"/>
      <c r="B75" s="16"/>
      <c r="C75" s="20">
        <v>4280</v>
      </c>
      <c r="D75" s="13" t="s">
        <v>33</v>
      </c>
      <c r="E75" s="15"/>
      <c r="F75" s="15"/>
      <c r="G75" s="15"/>
      <c r="H75" s="15"/>
      <c r="I75" s="97"/>
    </row>
    <row r="76" spans="1:9" ht="15.75">
      <c r="A76" s="12"/>
      <c r="B76" s="16"/>
      <c r="C76" s="20">
        <v>4300</v>
      </c>
      <c r="D76" s="13" t="s">
        <v>7</v>
      </c>
      <c r="E76" s="15"/>
      <c r="F76" s="15">
        <v>2266</v>
      </c>
      <c r="G76" s="15">
        <v>2200</v>
      </c>
      <c r="H76" s="15"/>
      <c r="I76" s="97"/>
    </row>
    <row r="77" spans="1:9" ht="15.75">
      <c r="A77" s="12"/>
      <c r="B77" s="16"/>
      <c r="C77" s="20">
        <v>4410</v>
      </c>
      <c r="D77" s="13" t="s">
        <v>34</v>
      </c>
      <c r="E77" s="15"/>
      <c r="F77" s="15"/>
      <c r="G77" s="15"/>
      <c r="H77" s="15"/>
      <c r="I77" s="97"/>
    </row>
    <row r="78" spans="1:9" ht="15.75">
      <c r="A78" s="12"/>
      <c r="B78" s="16"/>
      <c r="C78" s="20">
        <v>4430</v>
      </c>
      <c r="D78" s="13"/>
      <c r="E78" s="15"/>
      <c r="F78" s="15">
        <v>300</v>
      </c>
      <c r="G78" s="15">
        <v>300</v>
      </c>
      <c r="H78" s="15"/>
      <c r="I78" s="97"/>
    </row>
    <row r="79" spans="1:9" ht="15.75">
      <c r="A79" s="12"/>
      <c r="B79" s="16"/>
      <c r="C79" s="20">
        <v>4440</v>
      </c>
      <c r="D79" s="13" t="s">
        <v>35</v>
      </c>
      <c r="E79" s="15">
        <f>E80+E81</f>
        <v>3315</v>
      </c>
      <c r="F79" s="15">
        <f>F80+F81</f>
        <v>3432</v>
      </c>
      <c r="G79" s="15">
        <f>G80+G81</f>
        <v>0</v>
      </c>
      <c r="H79" s="15">
        <f>H80+H81</f>
        <v>3432</v>
      </c>
      <c r="I79" s="97"/>
    </row>
    <row r="80" spans="1:9" ht="15.75">
      <c r="A80" s="387">
        <f>E80+E81</f>
        <v>3315</v>
      </c>
      <c r="B80" s="388"/>
      <c r="C80" s="20"/>
      <c r="D80" s="63" t="s">
        <v>125</v>
      </c>
      <c r="E80" s="64">
        <v>2210</v>
      </c>
      <c r="F80" s="64">
        <v>2288</v>
      </c>
      <c r="G80" s="64"/>
      <c r="H80" s="64">
        <v>2288</v>
      </c>
      <c r="I80" s="97"/>
    </row>
    <row r="81" spans="1:9" ht="15.75">
      <c r="A81" s="389"/>
      <c r="B81" s="390"/>
      <c r="C81" s="20"/>
      <c r="D81" s="63" t="s">
        <v>126</v>
      </c>
      <c r="E81" s="64">
        <v>1105</v>
      </c>
      <c r="F81" s="64">
        <v>1144</v>
      </c>
      <c r="G81" s="64"/>
      <c r="H81" s="64">
        <v>1144</v>
      </c>
      <c r="I81" s="97"/>
    </row>
    <row r="82" spans="1:9" ht="16.5" thickBot="1">
      <c r="A82" s="144"/>
      <c r="B82" s="22"/>
      <c r="C82" s="145">
        <v>4700</v>
      </c>
      <c r="D82" s="146" t="s">
        <v>20</v>
      </c>
      <c r="E82" s="147"/>
      <c r="F82" s="147"/>
      <c r="G82" s="147"/>
      <c r="H82" s="147"/>
      <c r="I82" s="97"/>
    </row>
    <row r="83" spans="1:9" s="18" customFormat="1" ht="32.25" thickBot="1">
      <c r="A83" s="141"/>
      <c r="B83" s="142">
        <v>85212</v>
      </c>
      <c r="C83" s="143"/>
      <c r="D83" s="34" t="s">
        <v>179</v>
      </c>
      <c r="E83" s="35">
        <f>E82+E79+E77+E76+E75+E74+E70+E69+E66+E63+E59+E58+E57</f>
        <v>97689</v>
      </c>
      <c r="F83" s="35">
        <f>F82+F79+F77+F76+F75+F74+F70+F69+F66+F63+F59+F58+F57</f>
        <v>109757</v>
      </c>
      <c r="G83" s="35">
        <f>G82+G79+G77+G76+G75+G74+G70+G69+G66+G63+G59+G58+G57</f>
        <v>5900</v>
      </c>
      <c r="H83" s="36">
        <f>H82+H79+H77+H76+H75+H74+H70+H69+H66+H63+H59+H58+H57</f>
        <v>103716</v>
      </c>
      <c r="I83" s="98"/>
    </row>
    <row r="84" spans="1:9" ht="47.25">
      <c r="A84" s="8"/>
      <c r="B84" s="40">
        <v>85213</v>
      </c>
      <c r="C84" s="41">
        <v>4130</v>
      </c>
      <c r="D84" s="9" t="s">
        <v>139</v>
      </c>
      <c r="E84" s="11"/>
      <c r="F84" s="11"/>
      <c r="G84" s="11"/>
      <c r="H84" s="11"/>
      <c r="I84" s="97"/>
    </row>
    <row r="85" spans="1:9" ht="47.25">
      <c r="A85" s="12"/>
      <c r="B85" s="31"/>
      <c r="C85" s="20"/>
      <c r="D85" s="13" t="s">
        <v>140</v>
      </c>
      <c r="E85" s="15"/>
      <c r="F85" s="15"/>
      <c r="G85" s="15"/>
      <c r="H85" s="15"/>
      <c r="I85" s="97"/>
    </row>
    <row r="86" spans="1:9" ht="47.25">
      <c r="A86" s="12"/>
      <c r="B86" s="31" t="s">
        <v>37</v>
      </c>
      <c r="C86" s="25"/>
      <c r="D86" s="19" t="s">
        <v>178</v>
      </c>
      <c r="E86" s="26">
        <f>SUM(E84)</f>
        <v>0</v>
      </c>
      <c r="F86" s="26">
        <f>SUM(F84:F85)</f>
        <v>0</v>
      </c>
      <c r="G86" s="26">
        <f>SUM(G84:G85)</f>
        <v>0</v>
      </c>
      <c r="H86" s="26">
        <f>SUM(H84:H85)</f>
        <v>0</v>
      </c>
      <c r="I86" s="97"/>
    </row>
    <row r="87" spans="1:9" ht="15.75">
      <c r="A87" s="13"/>
      <c r="B87" s="31">
        <v>85214</v>
      </c>
      <c r="C87" s="20">
        <v>3110</v>
      </c>
      <c r="D87" s="13" t="s">
        <v>38</v>
      </c>
      <c r="E87" s="15"/>
      <c r="F87" s="15"/>
      <c r="G87" s="15"/>
      <c r="H87" s="15"/>
      <c r="I87" s="97"/>
    </row>
    <row r="88" spans="1:9" ht="18.75" customHeight="1">
      <c r="A88" s="13"/>
      <c r="B88" s="31"/>
      <c r="C88" s="20"/>
      <c r="D88" s="13" t="s">
        <v>39</v>
      </c>
      <c r="E88" s="15"/>
      <c r="F88" s="15"/>
      <c r="G88" s="15"/>
      <c r="H88" s="15"/>
      <c r="I88" s="97"/>
    </row>
    <row r="89" spans="1:9" ht="15.75">
      <c r="A89" s="13"/>
      <c r="B89" s="32"/>
      <c r="C89" s="20"/>
      <c r="D89" s="13" t="s">
        <v>40</v>
      </c>
      <c r="E89" s="15">
        <v>20000</v>
      </c>
      <c r="F89" s="15">
        <v>20600</v>
      </c>
      <c r="G89" s="15">
        <v>20000</v>
      </c>
      <c r="H89" s="15"/>
      <c r="I89" s="97"/>
    </row>
    <row r="90" spans="1:9" s="18" customFormat="1" ht="31.5">
      <c r="A90" s="19"/>
      <c r="B90" s="31">
        <v>85214</v>
      </c>
      <c r="C90" s="25"/>
      <c r="D90" s="19" t="s">
        <v>41</v>
      </c>
      <c r="E90" s="26">
        <f>E89+E88</f>
        <v>20000</v>
      </c>
      <c r="F90" s="26">
        <f>F89+F88</f>
        <v>20600</v>
      </c>
      <c r="G90" s="26">
        <f>G89+G88</f>
        <v>20000</v>
      </c>
      <c r="H90" s="26">
        <f>H89+H88</f>
        <v>0</v>
      </c>
      <c r="I90" s="105"/>
    </row>
    <row r="91" spans="1:9" s="18" customFormat="1" ht="15.75">
      <c r="A91" s="19"/>
      <c r="B91" s="31" t="s">
        <v>80</v>
      </c>
      <c r="C91" s="20">
        <v>3110</v>
      </c>
      <c r="D91" s="13" t="s">
        <v>38</v>
      </c>
      <c r="E91" s="15">
        <v>250000</v>
      </c>
      <c r="F91" s="15">
        <v>250000</v>
      </c>
      <c r="G91" s="15">
        <v>250000</v>
      </c>
      <c r="H91" s="15"/>
      <c r="I91" s="103"/>
    </row>
    <row r="92" spans="1:9" s="18" customFormat="1" ht="31.5">
      <c r="A92" s="19"/>
      <c r="B92" s="31" t="s">
        <v>80</v>
      </c>
      <c r="C92" s="25"/>
      <c r="D92" s="19" t="s">
        <v>81</v>
      </c>
      <c r="E92" s="26">
        <f>E91</f>
        <v>250000</v>
      </c>
      <c r="F92" s="26">
        <f>F91</f>
        <v>250000</v>
      </c>
      <c r="G92" s="26">
        <f>G91</f>
        <v>250000</v>
      </c>
      <c r="H92" s="26">
        <f>H91</f>
        <v>0</v>
      </c>
      <c r="I92" s="105"/>
    </row>
    <row r="93" spans="1:9" s="18" customFormat="1" ht="33" customHeight="1">
      <c r="A93" s="19"/>
      <c r="B93" s="31" t="s">
        <v>42</v>
      </c>
      <c r="C93" s="20">
        <v>3110</v>
      </c>
      <c r="D93" s="13" t="s">
        <v>170</v>
      </c>
      <c r="E93" s="15"/>
      <c r="F93" s="15"/>
      <c r="G93" s="15"/>
      <c r="H93" s="15"/>
      <c r="I93" s="103"/>
    </row>
    <row r="94" spans="1:9" s="18" customFormat="1" ht="15.75">
      <c r="A94" s="19"/>
      <c r="B94" s="31" t="s">
        <v>42</v>
      </c>
      <c r="C94" s="25"/>
      <c r="D94" s="19" t="s">
        <v>43</v>
      </c>
      <c r="E94" s="26">
        <f>SUM(E93)</f>
        <v>0</v>
      </c>
      <c r="F94" s="26">
        <f>SUM(F93:F93)</f>
        <v>0</v>
      </c>
      <c r="G94" s="26">
        <f>SUM(G93:G93)</f>
        <v>0</v>
      </c>
      <c r="H94" s="26">
        <f>SUM(H93:H93)</f>
        <v>0</v>
      </c>
      <c r="I94" s="99"/>
    </row>
    <row r="95" spans="1:9" ht="31.5">
      <c r="A95" s="13"/>
      <c r="B95" s="31">
        <v>85219</v>
      </c>
      <c r="C95" s="20">
        <v>3020</v>
      </c>
      <c r="D95" s="13" t="s">
        <v>44</v>
      </c>
      <c r="E95" s="15">
        <v>5920</v>
      </c>
      <c r="F95" s="15">
        <v>6098</v>
      </c>
      <c r="G95" s="15">
        <v>5920</v>
      </c>
      <c r="H95" s="15"/>
      <c r="I95" s="100"/>
    </row>
    <row r="96" spans="1:9" ht="15.75">
      <c r="A96" s="406">
        <f>E96+E97+E98</f>
        <v>5920</v>
      </c>
      <c r="B96" s="407"/>
      <c r="C96" s="20"/>
      <c r="D96" s="61" t="s">
        <v>120</v>
      </c>
      <c r="E96" s="62">
        <v>1200</v>
      </c>
      <c r="F96" s="62"/>
      <c r="G96" s="62"/>
      <c r="H96" s="62"/>
      <c r="I96" s="100"/>
    </row>
    <row r="97" spans="1:9" ht="15.75">
      <c r="A97" s="408"/>
      <c r="B97" s="409"/>
      <c r="C97" s="20"/>
      <c r="D97" s="61" t="s">
        <v>121</v>
      </c>
      <c r="E97" s="62">
        <v>2220</v>
      </c>
      <c r="F97" s="62"/>
      <c r="G97" s="62"/>
      <c r="H97" s="62"/>
      <c r="I97" s="100"/>
    </row>
    <row r="98" spans="1:9" ht="15.75">
      <c r="A98" s="410"/>
      <c r="B98" s="411"/>
      <c r="C98" s="20"/>
      <c r="D98" s="61" t="s">
        <v>111</v>
      </c>
      <c r="E98" s="62">
        <v>2500</v>
      </c>
      <c r="F98" s="62"/>
      <c r="G98" s="62"/>
      <c r="H98" s="62"/>
      <c r="I98" s="100"/>
    </row>
    <row r="99" spans="1:9" ht="15.75">
      <c r="A99" s="13"/>
      <c r="B99" s="32"/>
      <c r="C99" s="20">
        <v>4010</v>
      </c>
      <c r="D99" s="13" t="s">
        <v>10</v>
      </c>
      <c r="E99" s="15">
        <f>A100</f>
        <v>450692</v>
      </c>
      <c r="F99" s="15">
        <f>F100+F101+F102+F103+F104</f>
        <v>443586</v>
      </c>
      <c r="G99" s="15">
        <f>G100+G101+G102+G103+G104</f>
        <v>443586</v>
      </c>
      <c r="H99" s="15">
        <f t="shared" ref="H99" si="0">H100+H101+H102+H103+H104</f>
        <v>0</v>
      </c>
      <c r="I99" s="100"/>
    </row>
    <row r="100" spans="1:9" ht="15.75">
      <c r="A100" s="387">
        <f>E100+E101+E102+E103+E104</f>
        <v>450692</v>
      </c>
      <c r="B100" s="388"/>
      <c r="C100" s="20"/>
      <c r="D100" s="63" t="s">
        <v>128</v>
      </c>
      <c r="E100" s="64">
        <f>373328+4324</f>
        <v>377652</v>
      </c>
      <c r="F100" s="64">
        <v>443586</v>
      </c>
      <c r="G100" s="64">
        <v>443586</v>
      </c>
      <c r="H100" s="64"/>
      <c r="I100" s="100"/>
    </row>
    <row r="101" spans="1:9" ht="15.75">
      <c r="A101" s="391"/>
      <c r="B101" s="392"/>
      <c r="C101" s="20"/>
      <c r="D101" s="63" t="s">
        <v>129</v>
      </c>
      <c r="E101" s="64"/>
      <c r="F101" s="64"/>
      <c r="G101" s="64"/>
      <c r="H101" s="64"/>
      <c r="I101" s="100"/>
    </row>
    <row r="102" spans="1:9" ht="15.75">
      <c r="A102" s="391"/>
      <c r="B102" s="392"/>
      <c r="C102" s="20"/>
      <c r="D102" s="63" t="s">
        <v>173</v>
      </c>
      <c r="E102" s="64">
        <v>28865</v>
      </c>
      <c r="F102" s="64"/>
      <c r="G102" s="64"/>
      <c r="H102" s="64"/>
      <c r="I102" s="100"/>
    </row>
    <row r="103" spans="1:9" ht="15.75">
      <c r="A103" s="391"/>
      <c r="B103" s="392"/>
      <c r="C103" s="20"/>
      <c r="D103" s="63" t="s">
        <v>130</v>
      </c>
      <c r="E103" s="64">
        <v>12000</v>
      </c>
      <c r="F103" s="64"/>
      <c r="G103" s="64"/>
      <c r="H103" s="64"/>
      <c r="I103" s="100"/>
    </row>
    <row r="104" spans="1:9" ht="15.75">
      <c r="A104" s="389"/>
      <c r="B104" s="390"/>
      <c r="C104" s="20"/>
      <c r="D104" s="63" t="s">
        <v>127</v>
      </c>
      <c r="E104" s="64">
        <f>2309+29866</f>
        <v>32175</v>
      </c>
      <c r="F104" s="64"/>
      <c r="G104" s="64"/>
      <c r="H104" s="64"/>
      <c r="I104" s="100"/>
    </row>
    <row r="105" spans="1:9" ht="15.75">
      <c r="A105" s="13"/>
      <c r="B105" s="32"/>
      <c r="C105" s="20">
        <v>4040</v>
      </c>
      <c r="D105" s="13" t="s">
        <v>45</v>
      </c>
      <c r="E105" s="15">
        <v>33531</v>
      </c>
      <c r="F105" s="15">
        <v>32427</v>
      </c>
      <c r="G105" s="15">
        <v>32427</v>
      </c>
      <c r="H105" s="15"/>
      <c r="I105" s="100"/>
    </row>
    <row r="106" spans="1:9" ht="15.75">
      <c r="A106" s="13"/>
      <c r="B106" s="32"/>
      <c r="C106" s="20">
        <v>4110</v>
      </c>
      <c r="D106" s="13" t="s">
        <v>46</v>
      </c>
      <c r="E106" s="15">
        <f>E107</f>
        <v>75490</v>
      </c>
      <c r="F106" s="15">
        <f>F107</f>
        <v>73887</v>
      </c>
      <c r="G106" s="15">
        <f>G107</f>
        <v>73887</v>
      </c>
      <c r="H106" s="15">
        <f>H107</f>
        <v>0</v>
      </c>
      <c r="I106" s="100"/>
    </row>
    <row r="107" spans="1:9" ht="15.75">
      <c r="A107" s="387">
        <f>E107+E108</f>
        <v>75490</v>
      </c>
      <c r="B107" s="388"/>
      <c r="C107" s="20"/>
      <c r="D107" s="63" t="s">
        <v>131</v>
      </c>
      <c r="E107" s="64">
        <f>4904+1888+63423+5275</f>
        <v>75490</v>
      </c>
      <c r="F107" s="64">
        <f>73384+503</f>
        <v>73887</v>
      </c>
      <c r="G107" s="64">
        <f>73384+503</f>
        <v>73887</v>
      </c>
      <c r="H107" s="64"/>
      <c r="I107" s="100"/>
    </row>
    <row r="108" spans="1:9" ht="15.75">
      <c r="A108" s="389"/>
      <c r="B108" s="390"/>
      <c r="C108" s="20"/>
      <c r="D108" s="63" t="s">
        <v>132</v>
      </c>
      <c r="E108" s="64"/>
      <c r="F108" s="64"/>
      <c r="G108" s="64"/>
      <c r="H108" s="64"/>
      <c r="I108" s="100"/>
    </row>
    <row r="109" spans="1:9" ht="15.75">
      <c r="A109" s="13"/>
      <c r="B109" s="32"/>
      <c r="C109" s="20">
        <v>4120</v>
      </c>
      <c r="D109" s="13" t="s">
        <v>47</v>
      </c>
      <c r="E109" s="15">
        <v>11758</v>
      </c>
      <c r="F109" s="15">
        <f>F110+F111</f>
        <v>11508</v>
      </c>
      <c r="G109" s="15">
        <f>G110+G111</f>
        <v>11508</v>
      </c>
      <c r="H109" s="15">
        <f>H110+H111</f>
        <v>0</v>
      </c>
      <c r="I109" s="100"/>
    </row>
    <row r="110" spans="1:9" ht="15.75">
      <c r="A110" s="387">
        <f>E110+E111</f>
        <v>11758</v>
      </c>
      <c r="B110" s="388"/>
      <c r="C110" s="20"/>
      <c r="D110" s="63" t="s">
        <v>131</v>
      </c>
      <c r="E110" s="64">
        <f>9878+294+764+822</f>
        <v>11758</v>
      </c>
      <c r="F110" s="64">
        <f>11430+78</f>
        <v>11508</v>
      </c>
      <c r="G110" s="64">
        <f>11430+78</f>
        <v>11508</v>
      </c>
      <c r="H110" s="64"/>
      <c r="I110" s="100"/>
    </row>
    <row r="111" spans="1:9" ht="15.75">
      <c r="A111" s="389"/>
      <c r="B111" s="390"/>
      <c r="C111" s="20"/>
      <c r="D111" s="63" t="s">
        <v>132</v>
      </c>
      <c r="E111" s="64"/>
      <c r="F111" s="64"/>
      <c r="G111" s="64"/>
      <c r="H111" s="64"/>
      <c r="I111" s="100"/>
    </row>
    <row r="112" spans="1:9" ht="15.75">
      <c r="A112" s="13"/>
      <c r="B112" s="32"/>
      <c r="C112" s="20">
        <v>4170</v>
      </c>
      <c r="D112" s="13" t="s">
        <v>48</v>
      </c>
      <c r="E112" s="15">
        <v>2000</v>
      </c>
      <c r="F112" s="15">
        <v>3200</v>
      </c>
      <c r="G112" s="15">
        <v>3200</v>
      </c>
      <c r="H112" s="15"/>
      <c r="I112" s="100"/>
    </row>
    <row r="113" spans="1:9" ht="15.75">
      <c r="A113" s="13"/>
      <c r="B113" s="32"/>
      <c r="C113" s="20">
        <v>4210</v>
      </c>
      <c r="D113" s="13" t="s">
        <v>49</v>
      </c>
      <c r="E113" s="15">
        <v>29830</v>
      </c>
      <c r="F113" s="15">
        <f>35875+73</f>
        <v>35948</v>
      </c>
      <c r="G113" s="15">
        <v>34830</v>
      </c>
      <c r="H113" s="15"/>
      <c r="I113" s="100"/>
    </row>
    <row r="114" spans="1:9" ht="15.75">
      <c r="A114" s="406">
        <f>E114+E115+E116+E117+E118+E119+E120+E123+E121+E122</f>
        <v>27640</v>
      </c>
      <c r="B114" s="407"/>
      <c r="C114" s="20"/>
      <c r="D114" s="61" t="s">
        <v>101</v>
      </c>
      <c r="E114" s="62">
        <v>2000</v>
      </c>
      <c r="F114" s="62"/>
      <c r="G114" s="62"/>
      <c r="H114" s="62"/>
      <c r="I114" s="101"/>
    </row>
    <row r="115" spans="1:9" ht="15.75">
      <c r="A115" s="408"/>
      <c r="B115" s="409"/>
      <c r="C115" s="20"/>
      <c r="D115" s="61" t="s">
        <v>102</v>
      </c>
      <c r="E115" s="62">
        <v>7400</v>
      </c>
      <c r="F115" s="62"/>
      <c r="G115" s="62"/>
      <c r="H115" s="62"/>
      <c r="I115" s="100"/>
    </row>
    <row r="116" spans="1:9" ht="15.75">
      <c r="A116" s="408"/>
      <c r="B116" s="409"/>
      <c r="C116" s="20"/>
      <c r="D116" s="61" t="s">
        <v>103</v>
      </c>
      <c r="E116" s="62">
        <v>1900</v>
      </c>
      <c r="F116" s="62"/>
      <c r="G116" s="62"/>
      <c r="H116" s="62"/>
      <c r="I116" s="100"/>
    </row>
    <row r="117" spans="1:9" ht="15.75">
      <c r="A117" s="408"/>
      <c r="B117" s="409"/>
      <c r="C117" s="20"/>
      <c r="D117" s="61" t="s">
        <v>104</v>
      </c>
      <c r="E117" s="62">
        <v>1500</v>
      </c>
      <c r="F117" s="62"/>
      <c r="G117" s="62"/>
      <c r="H117" s="62"/>
      <c r="I117" s="100"/>
    </row>
    <row r="118" spans="1:9" ht="15.75">
      <c r="A118" s="408"/>
      <c r="B118" s="409"/>
      <c r="C118" s="20"/>
      <c r="D118" s="61" t="s">
        <v>105</v>
      </c>
      <c r="E118" s="62">
        <v>4000</v>
      </c>
      <c r="F118" s="62"/>
      <c r="G118" s="62"/>
      <c r="H118" s="62"/>
      <c r="I118" s="100"/>
    </row>
    <row r="119" spans="1:9" ht="31.5">
      <c r="A119" s="408"/>
      <c r="B119" s="409"/>
      <c r="C119" s="20"/>
      <c r="D119" s="61" t="s">
        <v>106</v>
      </c>
      <c r="E119" s="62">
        <v>1000</v>
      </c>
      <c r="F119" s="62"/>
      <c r="G119" s="62"/>
      <c r="H119" s="62"/>
      <c r="I119" s="100"/>
    </row>
    <row r="120" spans="1:9" ht="15.75">
      <c r="A120" s="408"/>
      <c r="B120" s="409"/>
      <c r="C120" s="20"/>
      <c r="D120" s="61" t="s">
        <v>107</v>
      </c>
      <c r="E120" s="62">
        <v>1000</v>
      </c>
      <c r="F120" s="62"/>
      <c r="G120" s="62"/>
      <c r="H120" s="62"/>
      <c r="I120" s="100"/>
    </row>
    <row r="121" spans="1:9" ht="15.75">
      <c r="A121" s="408"/>
      <c r="B121" s="409"/>
      <c r="C121" s="20"/>
      <c r="D121" s="61" t="s">
        <v>176</v>
      </c>
      <c r="E121" s="62">
        <v>4000</v>
      </c>
      <c r="F121" s="62"/>
      <c r="G121" s="62"/>
      <c r="H121" s="62"/>
      <c r="I121" s="100"/>
    </row>
    <row r="122" spans="1:9" ht="15.75">
      <c r="A122" s="408"/>
      <c r="B122" s="409"/>
      <c r="C122" s="20"/>
      <c r="D122" s="61" t="s">
        <v>135</v>
      </c>
      <c r="E122" s="62">
        <v>1000</v>
      </c>
      <c r="F122" s="62"/>
      <c r="G122" s="62"/>
      <c r="H122" s="62"/>
      <c r="I122" s="100"/>
    </row>
    <row r="123" spans="1:9" ht="15.75">
      <c r="A123" s="410"/>
      <c r="B123" s="411"/>
      <c r="C123" s="20"/>
      <c r="D123" s="61" t="s">
        <v>108</v>
      </c>
      <c r="E123" s="62">
        <v>3840</v>
      </c>
      <c r="F123" s="62"/>
      <c r="G123" s="62"/>
      <c r="H123" s="62"/>
      <c r="I123" s="100"/>
    </row>
    <row r="124" spans="1:9" ht="15.75">
      <c r="A124" s="13"/>
      <c r="B124" s="32"/>
      <c r="C124" s="20">
        <v>4260</v>
      </c>
      <c r="D124" s="13" t="s">
        <v>15</v>
      </c>
      <c r="E124" s="15">
        <f>37200+3500</f>
        <v>40700</v>
      </c>
      <c r="F124" s="15">
        <v>43179</v>
      </c>
      <c r="G124" s="15">
        <v>41921</v>
      </c>
      <c r="H124" s="15"/>
      <c r="I124" s="100"/>
    </row>
    <row r="125" spans="1:9" ht="15.75">
      <c r="A125" s="406">
        <f>E125+E126+E127</f>
        <v>37200</v>
      </c>
      <c r="B125" s="407"/>
      <c r="C125" s="20"/>
      <c r="D125" s="61" t="s">
        <v>109</v>
      </c>
      <c r="E125" s="62">
        <v>21000</v>
      </c>
      <c r="F125" s="62"/>
      <c r="G125" s="62"/>
      <c r="H125" s="62"/>
      <c r="I125" s="100"/>
    </row>
    <row r="126" spans="1:9" ht="15.75">
      <c r="A126" s="408"/>
      <c r="B126" s="409"/>
      <c r="C126" s="20"/>
      <c r="D126" s="61" t="s">
        <v>110</v>
      </c>
      <c r="E126" s="62">
        <v>15000</v>
      </c>
      <c r="F126" s="62"/>
      <c r="G126" s="62"/>
      <c r="H126" s="62"/>
      <c r="I126" s="100"/>
    </row>
    <row r="127" spans="1:9" ht="15.75">
      <c r="A127" s="410"/>
      <c r="B127" s="411"/>
      <c r="C127" s="20"/>
      <c r="D127" s="61" t="s">
        <v>111</v>
      </c>
      <c r="E127" s="62">
        <v>1200</v>
      </c>
      <c r="F127" s="62"/>
      <c r="G127" s="62"/>
      <c r="H127" s="62"/>
      <c r="I127" s="100"/>
    </row>
    <row r="128" spans="1:9" ht="31.5">
      <c r="A128" s="13"/>
      <c r="B128" s="32"/>
      <c r="C128" s="20">
        <v>4270</v>
      </c>
      <c r="D128" s="13" t="s">
        <v>50</v>
      </c>
      <c r="E128" s="15">
        <v>11100</v>
      </c>
      <c r="F128" s="15">
        <v>17600</v>
      </c>
      <c r="G128" s="15">
        <f>11100+6000</f>
        <v>17100</v>
      </c>
      <c r="H128" s="15"/>
      <c r="I128" s="100"/>
    </row>
    <row r="129" spans="1:9" ht="20.25" customHeight="1">
      <c r="A129" s="13"/>
      <c r="B129" s="32"/>
      <c r="C129" s="20">
        <v>4280</v>
      </c>
      <c r="D129" s="13" t="s">
        <v>51</v>
      </c>
      <c r="E129" s="15">
        <v>400</v>
      </c>
      <c r="F129" s="15">
        <v>500</v>
      </c>
      <c r="G129" s="15">
        <v>400</v>
      </c>
      <c r="H129" s="15"/>
      <c r="I129" s="100"/>
    </row>
    <row r="130" spans="1:9" ht="18" customHeight="1">
      <c r="A130" s="13"/>
      <c r="B130" s="32"/>
      <c r="C130" s="20">
        <v>4300</v>
      </c>
      <c r="D130" s="13" t="s">
        <v>52</v>
      </c>
      <c r="E130" s="15">
        <v>50670</v>
      </c>
      <c r="F130" s="15">
        <v>56130</v>
      </c>
      <c r="G130" s="15">
        <v>54500</v>
      </c>
      <c r="H130" s="15"/>
      <c r="I130" s="100"/>
    </row>
    <row r="131" spans="1:9" ht="18" customHeight="1">
      <c r="A131" s="406">
        <f>E131+E132+E133+E134+E135+E136+E137+E138+E140+E141</f>
        <v>49640</v>
      </c>
      <c r="B131" s="407"/>
      <c r="C131" s="20"/>
      <c r="D131" s="61" t="s">
        <v>112</v>
      </c>
      <c r="E131" s="62">
        <v>5800</v>
      </c>
      <c r="F131" s="62">
        <v>6500</v>
      </c>
      <c r="G131" s="62">
        <v>6500</v>
      </c>
      <c r="H131" s="62"/>
      <c r="I131" s="100"/>
    </row>
    <row r="132" spans="1:9" ht="18" customHeight="1">
      <c r="A132" s="408"/>
      <c r="B132" s="409"/>
      <c r="C132" s="20"/>
      <c r="D132" s="61" t="s">
        <v>113</v>
      </c>
      <c r="E132" s="62">
        <v>1800</v>
      </c>
      <c r="F132" s="62">
        <v>1800</v>
      </c>
      <c r="G132" s="62">
        <v>1800</v>
      </c>
      <c r="H132" s="62"/>
      <c r="I132" s="100"/>
    </row>
    <row r="133" spans="1:9" ht="18" customHeight="1">
      <c r="A133" s="408"/>
      <c r="B133" s="409"/>
      <c r="C133" s="20"/>
      <c r="D133" s="61" t="s">
        <v>114</v>
      </c>
      <c r="E133" s="62">
        <v>14640</v>
      </c>
      <c r="F133" s="62">
        <v>14760</v>
      </c>
      <c r="G133" s="62">
        <v>14760</v>
      </c>
      <c r="H133" s="62"/>
      <c r="I133" s="100"/>
    </row>
    <row r="134" spans="1:9" ht="18" customHeight="1">
      <c r="A134" s="408"/>
      <c r="B134" s="409"/>
      <c r="C134" s="20"/>
      <c r="D134" s="61" t="s">
        <v>115</v>
      </c>
      <c r="E134" s="62">
        <v>2150</v>
      </c>
      <c r="F134" s="62">
        <v>2700</v>
      </c>
      <c r="G134" s="62">
        <v>2700</v>
      </c>
      <c r="H134" s="62"/>
      <c r="I134" s="100"/>
    </row>
    <row r="135" spans="1:9" ht="18" customHeight="1">
      <c r="A135" s="408"/>
      <c r="B135" s="409"/>
      <c r="C135" s="20"/>
      <c r="D135" s="61" t="s">
        <v>116</v>
      </c>
      <c r="E135" s="62">
        <v>150</v>
      </c>
      <c r="F135" s="62">
        <v>150</v>
      </c>
      <c r="G135" s="62">
        <v>150</v>
      </c>
      <c r="H135" s="62"/>
      <c r="I135" s="100"/>
    </row>
    <row r="136" spans="1:9" ht="18" customHeight="1">
      <c r="A136" s="408"/>
      <c r="B136" s="409"/>
      <c r="C136" s="20"/>
      <c r="D136" s="61" t="s">
        <v>117</v>
      </c>
      <c r="E136" s="62">
        <v>2000</v>
      </c>
      <c r="F136" s="62">
        <v>2000</v>
      </c>
      <c r="G136" s="62">
        <v>2000</v>
      </c>
      <c r="H136" s="62"/>
      <c r="I136" s="100"/>
    </row>
    <row r="137" spans="1:9" ht="18" customHeight="1">
      <c r="A137" s="408"/>
      <c r="B137" s="409"/>
      <c r="C137" s="20"/>
      <c r="D137" s="61" t="s">
        <v>118</v>
      </c>
      <c r="E137" s="62">
        <v>7200</v>
      </c>
      <c r="F137" s="62">
        <v>9200</v>
      </c>
      <c r="G137" s="62">
        <v>9200</v>
      </c>
      <c r="H137" s="62"/>
      <c r="I137" s="100"/>
    </row>
    <row r="138" spans="1:9" ht="18" customHeight="1">
      <c r="A138" s="408"/>
      <c r="B138" s="409"/>
      <c r="C138" s="20"/>
      <c r="D138" s="61" t="s">
        <v>119</v>
      </c>
      <c r="E138" s="62">
        <v>9600</v>
      </c>
      <c r="F138" s="62">
        <v>9600</v>
      </c>
      <c r="G138" s="62">
        <v>9600</v>
      </c>
      <c r="H138" s="62"/>
      <c r="I138" s="100"/>
    </row>
    <row r="139" spans="1:9" ht="18" customHeight="1">
      <c r="A139" s="408"/>
      <c r="B139" s="409"/>
      <c r="C139" s="20"/>
      <c r="D139" s="61" t="s">
        <v>177</v>
      </c>
      <c r="E139" s="62"/>
      <c r="F139" s="62">
        <v>1500</v>
      </c>
      <c r="G139" s="62">
        <v>1500</v>
      </c>
      <c r="H139" s="62"/>
      <c r="I139" s="100"/>
    </row>
    <row r="140" spans="1:9" ht="33.75" customHeight="1">
      <c r="A140" s="408"/>
      <c r="B140" s="409"/>
      <c r="C140" s="20"/>
      <c r="D140" s="61" t="s">
        <v>176</v>
      </c>
      <c r="E140" s="62">
        <v>2500</v>
      </c>
      <c r="F140" s="62">
        <v>2500</v>
      </c>
      <c r="G140" s="62">
        <v>2500</v>
      </c>
      <c r="H140" s="62"/>
      <c r="I140" s="100"/>
    </row>
    <row r="141" spans="1:9" ht="18" customHeight="1">
      <c r="A141" s="410"/>
      <c r="B141" s="411"/>
      <c r="C141" s="20"/>
      <c r="D141" s="61" t="s">
        <v>136</v>
      </c>
      <c r="E141" s="62">
        <v>3800</v>
      </c>
      <c r="F141" s="62">
        <v>3800</v>
      </c>
      <c r="G141" s="62">
        <v>3800</v>
      </c>
      <c r="H141" s="62"/>
      <c r="I141" s="100"/>
    </row>
    <row r="142" spans="1:9" ht="15.75">
      <c r="A142" s="13"/>
      <c r="B142" s="32"/>
      <c r="C142" s="20">
        <v>4350</v>
      </c>
      <c r="D142" s="13" t="s">
        <v>53</v>
      </c>
      <c r="E142" s="15">
        <v>1500</v>
      </c>
      <c r="F142" s="15">
        <v>1545</v>
      </c>
      <c r="G142" s="15">
        <v>1500</v>
      </c>
      <c r="H142" s="15"/>
      <c r="I142" s="100"/>
    </row>
    <row r="143" spans="1:9" ht="15.75">
      <c r="A143" s="13"/>
      <c r="B143" s="32"/>
      <c r="C143" s="20">
        <v>4360</v>
      </c>
      <c r="D143" s="13" t="s">
        <v>54</v>
      </c>
      <c r="E143" s="15">
        <v>7020</v>
      </c>
      <c r="F143" s="15">
        <v>7230</v>
      </c>
      <c r="G143" s="15">
        <v>7020</v>
      </c>
      <c r="H143" s="15"/>
      <c r="I143" s="100"/>
    </row>
    <row r="144" spans="1:9" ht="15.75">
      <c r="A144" s="13"/>
      <c r="B144" s="32"/>
      <c r="C144" s="20">
        <v>4370</v>
      </c>
      <c r="D144" s="13" t="s">
        <v>55</v>
      </c>
      <c r="E144" s="15">
        <v>3000</v>
      </c>
      <c r="F144" s="15">
        <v>3090</v>
      </c>
      <c r="G144" s="15">
        <v>3000</v>
      </c>
      <c r="H144" s="15"/>
      <c r="I144" s="100"/>
    </row>
    <row r="145" spans="1:9" ht="15.75">
      <c r="A145" s="13"/>
      <c r="B145" s="32"/>
      <c r="C145" s="20">
        <v>4410</v>
      </c>
      <c r="D145" s="13" t="s">
        <v>56</v>
      </c>
      <c r="E145" s="15">
        <v>12900</v>
      </c>
      <c r="F145" s="15">
        <v>13290</v>
      </c>
      <c r="G145" s="15">
        <v>12900</v>
      </c>
      <c r="H145" s="15"/>
      <c r="I145" s="100"/>
    </row>
    <row r="146" spans="1:9" ht="15.75">
      <c r="A146" s="13"/>
      <c r="B146" s="32"/>
      <c r="C146" s="20">
        <v>4430</v>
      </c>
      <c r="D146" s="13" t="s">
        <v>57</v>
      </c>
      <c r="E146" s="15">
        <f>1660+450</f>
        <v>2110</v>
      </c>
      <c r="F146" s="15">
        <v>2110</v>
      </c>
      <c r="G146" s="15">
        <v>2110</v>
      </c>
      <c r="H146" s="15"/>
      <c r="I146" s="100"/>
    </row>
    <row r="147" spans="1:9" ht="15.75">
      <c r="A147" s="13"/>
      <c r="B147" s="32"/>
      <c r="C147" s="20">
        <v>4440</v>
      </c>
      <c r="D147" s="13" t="s">
        <v>58</v>
      </c>
      <c r="E147" s="15">
        <v>14365</v>
      </c>
      <c r="F147" s="15">
        <v>13728</v>
      </c>
      <c r="G147" s="15">
        <v>13728</v>
      </c>
      <c r="H147" s="15"/>
      <c r="I147" s="100"/>
    </row>
    <row r="148" spans="1:9" ht="15.75">
      <c r="A148" s="13"/>
      <c r="B148" s="32"/>
      <c r="C148" s="20">
        <v>4700</v>
      </c>
      <c r="D148" s="13" t="s">
        <v>20</v>
      </c>
      <c r="E148" s="15">
        <v>6400</v>
      </c>
      <c r="F148" s="15">
        <v>6590</v>
      </c>
      <c r="G148" s="15">
        <v>6400</v>
      </c>
      <c r="H148" s="15"/>
      <c r="I148" s="100"/>
    </row>
    <row r="149" spans="1:9" s="18" customFormat="1" ht="31.5">
      <c r="A149" s="19"/>
      <c r="B149" s="31">
        <v>85219</v>
      </c>
      <c r="C149" s="25"/>
      <c r="D149" s="19" t="s">
        <v>59</v>
      </c>
      <c r="E149" s="26">
        <f>E95+E99+E105+E106+E109+E112+E113+E124+E128+E129+E130+E142+E143+E144+E145+E146+E147+E148</f>
        <v>759386</v>
      </c>
      <c r="F149" s="149">
        <f t="shared" ref="F149" si="1">F95+F99+F105+F106+F109+F112+F113+F124+F128+F129+F130+F142+F143+F144+F145+F146+F147+F148</f>
        <v>771646</v>
      </c>
      <c r="G149" s="149">
        <f t="shared" ref="G149" si="2">G95+G99+G105+G106+G109+G112+G113+G124+G128+G129+G130+G142+G143+G144+G145+G146+G147+G148</f>
        <v>765937</v>
      </c>
      <c r="H149" s="149">
        <f t="shared" ref="H149" si="3">H95+H99+H105+H106+H109+H112+H113+H124+H128+H129+H130+H142+H143+H144+H145+H146+H147+H148</f>
        <v>0</v>
      </c>
      <c r="I149" s="105"/>
    </row>
    <row r="150" spans="1:9" ht="31.5">
      <c r="A150" s="13"/>
      <c r="B150" s="31">
        <v>85228</v>
      </c>
      <c r="C150" s="20">
        <v>3020</v>
      </c>
      <c r="D150" s="13" t="s">
        <v>60</v>
      </c>
      <c r="E150" s="15">
        <v>1100</v>
      </c>
      <c r="F150" s="15">
        <v>1133</v>
      </c>
      <c r="G150" s="15">
        <v>1100</v>
      </c>
      <c r="H150" s="15"/>
      <c r="I150" s="100"/>
    </row>
    <row r="151" spans="1:9" ht="31.5">
      <c r="A151" s="13"/>
      <c r="B151" s="32"/>
      <c r="C151" s="20">
        <v>4010</v>
      </c>
      <c r="D151" s="13" t="s">
        <v>61</v>
      </c>
      <c r="E151" s="15">
        <v>60463</v>
      </c>
      <c r="F151" s="15">
        <f>F152+F153</f>
        <v>43675</v>
      </c>
      <c r="G151" s="15">
        <f>G152+G153</f>
        <v>43675</v>
      </c>
      <c r="H151" s="15">
        <f>H152+H153</f>
        <v>0</v>
      </c>
      <c r="I151" s="100"/>
    </row>
    <row r="152" spans="1:9" ht="15.75">
      <c r="A152" s="387">
        <f>E152+E153</f>
        <v>60463</v>
      </c>
      <c r="B152" s="388"/>
      <c r="C152" s="20"/>
      <c r="D152" s="63" t="s">
        <v>133</v>
      </c>
      <c r="E152" s="64">
        <v>55984</v>
      </c>
      <c r="F152" s="64">
        <v>43675</v>
      </c>
      <c r="G152" s="64">
        <v>43675</v>
      </c>
      <c r="H152" s="64"/>
      <c r="I152" s="100"/>
    </row>
    <row r="153" spans="1:9" ht="15.75">
      <c r="A153" s="389"/>
      <c r="B153" s="390"/>
      <c r="C153" s="20"/>
      <c r="D153" s="63" t="s">
        <v>127</v>
      </c>
      <c r="E153" s="64">
        <v>4479</v>
      </c>
      <c r="F153" s="64"/>
      <c r="G153" s="64"/>
      <c r="H153" s="64"/>
      <c r="I153" s="100"/>
    </row>
    <row r="154" spans="1:9" ht="15.75">
      <c r="A154" s="13"/>
      <c r="B154" s="32"/>
      <c r="C154" s="20">
        <v>4040</v>
      </c>
      <c r="D154" s="13" t="s">
        <v>62</v>
      </c>
      <c r="E154" s="15">
        <v>2982</v>
      </c>
      <c r="F154" s="15">
        <v>3145</v>
      </c>
      <c r="G154" s="15">
        <v>3145</v>
      </c>
      <c r="H154" s="15"/>
      <c r="I154" s="100"/>
    </row>
    <row r="155" spans="1:9" ht="15.75">
      <c r="A155" s="13"/>
      <c r="B155" s="32"/>
      <c r="C155" s="20">
        <v>4110</v>
      </c>
      <c r="D155" s="13" t="s">
        <v>63</v>
      </c>
      <c r="E155" s="15">
        <f>9511+469</f>
        <v>9980</v>
      </c>
      <c r="F155" s="15">
        <v>7367</v>
      </c>
      <c r="G155" s="15">
        <v>7367</v>
      </c>
      <c r="H155" s="15"/>
      <c r="I155" s="100"/>
    </row>
    <row r="156" spans="1:9" ht="15.75">
      <c r="A156" s="13"/>
      <c r="B156" s="32"/>
      <c r="C156" s="20">
        <v>4120</v>
      </c>
      <c r="D156" s="13" t="s">
        <v>64</v>
      </c>
      <c r="E156" s="15">
        <f>1481+74</f>
        <v>1555</v>
      </c>
      <c r="F156" s="15">
        <v>1148</v>
      </c>
      <c r="G156" s="15">
        <v>1148</v>
      </c>
      <c r="H156" s="15"/>
      <c r="I156" s="100"/>
    </row>
    <row r="157" spans="1:9" ht="31.5">
      <c r="A157" s="13"/>
      <c r="B157" s="32"/>
      <c r="C157" s="20">
        <v>4170</v>
      </c>
      <c r="D157" s="13" t="s">
        <v>65</v>
      </c>
      <c r="E157" s="15"/>
      <c r="F157" s="15"/>
      <c r="G157" s="15"/>
      <c r="H157" s="15"/>
      <c r="I157" s="100"/>
    </row>
    <row r="158" spans="1:9" ht="15.75">
      <c r="A158" s="13"/>
      <c r="B158" s="32"/>
      <c r="C158" s="20">
        <v>4210</v>
      </c>
      <c r="D158" s="13" t="s">
        <v>49</v>
      </c>
      <c r="E158" s="15">
        <v>635</v>
      </c>
      <c r="F158" s="15">
        <v>654</v>
      </c>
      <c r="G158" s="15">
        <v>635</v>
      </c>
      <c r="H158" s="15"/>
      <c r="I158" s="100"/>
    </row>
    <row r="159" spans="1:9" ht="15.75">
      <c r="A159" s="13"/>
      <c r="B159" s="32"/>
      <c r="C159" s="20">
        <v>4260</v>
      </c>
      <c r="D159" s="13" t="s">
        <v>15</v>
      </c>
      <c r="E159" s="15"/>
      <c r="F159" s="15"/>
      <c r="G159" s="15"/>
      <c r="H159" s="15"/>
      <c r="I159" s="100"/>
    </row>
    <row r="160" spans="1:9" ht="21" customHeight="1">
      <c r="A160" s="13"/>
      <c r="B160" s="32"/>
      <c r="C160" s="20">
        <v>4280</v>
      </c>
      <c r="D160" s="13" t="s">
        <v>66</v>
      </c>
      <c r="E160" s="15">
        <v>120</v>
      </c>
      <c r="F160" s="15">
        <v>120</v>
      </c>
      <c r="G160" s="15">
        <v>120</v>
      </c>
      <c r="H160" s="15"/>
      <c r="I160" s="100"/>
    </row>
    <row r="161" spans="1:9" ht="16.5" customHeight="1">
      <c r="A161" s="13"/>
      <c r="B161" s="32"/>
      <c r="C161" s="20">
        <v>4300</v>
      </c>
      <c r="D161" s="13" t="s">
        <v>52</v>
      </c>
      <c r="E161" s="15">
        <v>300</v>
      </c>
      <c r="F161" s="15">
        <v>313</v>
      </c>
      <c r="G161" s="15">
        <v>300</v>
      </c>
      <c r="H161" s="15"/>
      <c r="I161" s="100"/>
    </row>
    <row r="162" spans="1:9" ht="15.75">
      <c r="A162" s="13"/>
      <c r="B162" s="32"/>
      <c r="C162" s="20">
        <v>4410</v>
      </c>
      <c r="D162" s="13" t="s">
        <v>67</v>
      </c>
      <c r="E162" s="15"/>
      <c r="F162" s="15"/>
      <c r="G162" s="15"/>
      <c r="H162" s="15"/>
      <c r="I162" s="100"/>
    </row>
    <row r="163" spans="1:9" ht="15.75">
      <c r="A163" s="13"/>
      <c r="B163" s="32"/>
      <c r="C163" s="20">
        <v>4440</v>
      </c>
      <c r="D163" s="13" t="s">
        <v>58</v>
      </c>
      <c r="E163" s="15">
        <v>3315</v>
      </c>
      <c r="F163" s="15">
        <v>2288</v>
      </c>
      <c r="G163" s="15">
        <v>2288</v>
      </c>
      <c r="H163" s="15"/>
      <c r="I163" s="100"/>
    </row>
    <row r="164" spans="1:9" ht="15.75">
      <c r="A164" s="13"/>
      <c r="B164" s="32"/>
      <c r="C164" s="20">
        <v>4700</v>
      </c>
      <c r="D164" s="13" t="s">
        <v>20</v>
      </c>
      <c r="E164" s="15">
        <v>80</v>
      </c>
      <c r="F164" s="15">
        <v>80</v>
      </c>
      <c r="G164" s="15">
        <v>80</v>
      </c>
      <c r="H164" s="15"/>
      <c r="I164" s="100"/>
    </row>
    <row r="165" spans="1:9" s="18" customFormat="1" ht="38.25" customHeight="1">
      <c r="A165" s="19"/>
      <c r="B165" s="31">
        <v>85228</v>
      </c>
      <c r="C165" s="25"/>
      <c r="D165" s="16" t="s">
        <v>68</v>
      </c>
      <c r="E165" s="26">
        <f>E150+E151+E154+E155+E156+E157+E158+E160+E161+E162+E163+E164</f>
        <v>80530</v>
      </c>
      <c r="F165" s="26">
        <f>F150+F151+F154+F155+F156+F157+F158+F160+F161+F162+F163+F164</f>
        <v>59923</v>
      </c>
      <c r="G165" s="26">
        <f>G150+G151+G154+G155+G156+G157+G158+G160+G161+G162+G163+G164</f>
        <v>59858</v>
      </c>
      <c r="H165" s="26">
        <f>H150+H151+H154+H155+H156+H157+H158+H160+H161+H162+H163+H164</f>
        <v>0</v>
      </c>
      <c r="I165" s="105"/>
    </row>
    <row r="166" spans="1:9" ht="15.75">
      <c r="A166" s="13"/>
      <c r="B166" s="31">
        <v>85295</v>
      </c>
      <c r="C166" s="20">
        <v>3020</v>
      </c>
      <c r="D166" s="13" t="s">
        <v>69</v>
      </c>
      <c r="E166" s="15">
        <v>480</v>
      </c>
      <c r="F166" s="15">
        <v>480</v>
      </c>
      <c r="G166" s="15">
        <v>480</v>
      </c>
      <c r="H166" s="15"/>
      <c r="I166" s="100"/>
    </row>
    <row r="167" spans="1:9" ht="15.75">
      <c r="A167" s="13"/>
      <c r="B167" s="32"/>
      <c r="C167" s="20">
        <v>3110</v>
      </c>
      <c r="D167" s="13" t="s">
        <v>70</v>
      </c>
      <c r="E167" s="15">
        <v>49000</v>
      </c>
      <c r="F167" s="15">
        <v>49000</v>
      </c>
      <c r="G167" s="15">
        <v>49000</v>
      </c>
      <c r="H167" s="15"/>
      <c r="I167" s="100"/>
    </row>
    <row r="168" spans="1:9" ht="31.5">
      <c r="A168" s="12"/>
      <c r="B168" s="32"/>
      <c r="C168" s="20">
        <v>4010</v>
      </c>
      <c r="D168" s="13" t="s">
        <v>61</v>
      </c>
      <c r="E168" s="15">
        <v>19867</v>
      </c>
      <c r="F168" s="15">
        <f>F169+F170</f>
        <v>21881</v>
      </c>
      <c r="G168" s="15">
        <f>G169+G170</f>
        <v>21881</v>
      </c>
      <c r="H168" s="15">
        <f>H169+H170</f>
        <v>0</v>
      </c>
      <c r="I168" s="100"/>
    </row>
    <row r="169" spans="1:9" ht="15.75">
      <c r="A169" s="387">
        <f>E169+E170</f>
        <v>19867</v>
      </c>
      <c r="B169" s="388"/>
      <c r="C169" s="20"/>
      <c r="D169" s="63" t="s">
        <v>134</v>
      </c>
      <c r="E169" s="64">
        <v>18395</v>
      </c>
      <c r="F169" s="64">
        <v>21881</v>
      </c>
      <c r="G169" s="64">
        <v>21881</v>
      </c>
      <c r="H169" s="64"/>
      <c r="I169" s="100"/>
    </row>
    <row r="170" spans="1:9" ht="15.75">
      <c r="A170" s="389"/>
      <c r="B170" s="390"/>
      <c r="C170" s="20"/>
      <c r="D170" s="63" t="s">
        <v>127</v>
      </c>
      <c r="E170" s="64">
        <v>1472</v>
      </c>
      <c r="F170" s="64"/>
      <c r="G170" s="64"/>
      <c r="H170" s="64"/>
      <c r="I170" s="100"/>
    </row>
    <row r="171" spans="1:9" ht="31.5">
      <c r="A171" s="13"/>
      <c r="B171" s="32"/>
      <c r="C171" s="20">
        <v>4040</v>
      </c>
      <c r="D171" s="13" t="s">
        <v>71</v>
      </c>
      <c r="E171" s="15"/>
      <c r="F171" s="15">
        <v>1570</v>
      </c>
      <c r="G171" s="15">
        <v>1570</v>
      </c>
      <c r="H171" s="15"/>
      <c r="I171" s="100"/>
    </row>
    <row r="172" spans="1:9" ht="15.75">
      <c r="A172" s="13"/>
      <c r="B172" s="32"/>
      <c r="C172" s="20">
        <v>4110</v>
      </c>
      <c r="D172" s="13" t="s">
        <v>72</v>
      </c>
      <c r="E172" s="15">
        <v>3125</v>
      </c>
      <c r="F172" s="15">
        <v>3688</v>
      </c>
      <c r="G172" s="15">
        <v>3688</v>
      </c>
      <c r="H172" s="15"/>
      <c r="I172" s="100"/>
    </row>
    <row r="173" spans="1:9" ht="15.75">
      <c r="A173" s="13"/>
      <c r="B173" s="32"/>
      <c r="C173" s="20">
        <v>4120</v>
      </c>
      <c r="D173" s="13" t="s">
        <v>64</v>
      </c>
      <c r="E173" s="15">
        <v>487</v>
      </c>
      <c r="F173" s="15">
        <v>575</v>
      </c>
      <c r="G173" s="15">
        <v>575</v>
      </c>
      <c r="H173" s="15"/>
      <c r="I173" s="100"/>
    </row>
    <row r="174" spans="1:9" ht="31.5">
      <c r="A174" s="13"/>
      <c r="B174" s="32"/>
      <c r="C174" s="20">
        <v>4170</v>
      </c>
      <c r="D174" s="13" t="s">
        <v>65</v>
      </c>
      <c r="E174" s="15"/>
      <c r="F174" s="15"/>
      <c r="G174" s="15"/>
      <c r="H174" s="15"/>
      <c r="I174" s="100"/>
    </row>
    <row r="175" spans="1:9" ht="15.75">
      <c r="A175" s="13"/>
      <c r="B175" s="32"/>
      <c r="C175" s="20">
        <v>4260</v>
      </c>
      <c r="D175" s="13" t="s">
        <v>15</v>
      </c>
      <c r="E175" s="15">
        <f>16200+8350</f>
        <v>24550</v>
      </c>
      <c r="F175" s="15">
        <v>26046</v>
      </c>
      <c r="G175" s="15">
        <v>25287</v>
      </c>
      <c r="H175" s="15"/>
      <c r="I175" s="100"/>
    </row>
    <row r="176" spans="1:9" ht="15.75">
      <c r="A176" s="406">
        <f>E176+E177+E179+E180+E178</f>
        <v>24550</v>
      </c>
      <c r="B176" s="407"/>
      <c r="C176" s="20"/>
      <c r="D176" s="61" t="s">
        <v>109</v>
      </c>
      <c r="E176" s="62">
        <v>4710</v>
      </c>
      <c r="F176" s="62"/>
      <c r="G176" s="62"/>
      <c r="H176" s="62"/>
      <c r="I176" s="100"/>
    </row>
    <row r="177" spans="1:10" ht="15.75">
      <c r="A177" s="408"/>
      <c r="B177" s="409"/>
      <c r="C177" s="20"/>
      <c r="D177" s="61" t="s">
        <v>110</v>
      </c>
      <c r="E177" s="62">
        <v>10240</v>
      </c>
      <c r="F177" s="62"/>
      <c r="G177" s="62"/>
      <c r="H177" s="62"/>
      <c r="I177" s="100"/>
    </row>
    <row r="178" spans="1:10" ht="15.75">
      <c r="A178" s="408"/>
      <c r="B178" s="409"/>
      <c r="C178" s="20"/>
      <c r="D178" s="61" t="s">
        <v>111</v>
      </c>
      <c r="E178" s="62">
        <v>1250</v>
      </c>
      <c r="F178" s="62"/>
      <c r="G178" s="62"/>
      <c r="H178" s="62"/>
      <c r="I178" s="100"/>
    </row>
    <row r="179" spans="1:10" ht="15.75">
      <c r="A179" s="410"/>
      <c r="B179" s="411"/>
      <c r="C179" s="20"/>
      <c r="D179" s="61" t="s">
        <v>109</v>
      </c>
      <c r="E179" s="62">
        <v>4574</v>
      </c>
      <c r="F179" s="62"/>
      <c r="G179" s="62"/>
      <c r="H179" s="62"/>
      <c r="I179" s="100"/>
    </row>
    <row r="180" spans="1:10" ht="15.75">
      <c r="A180" s="72"/>
      <c r="B180" s="73"/>
      <c r="C180" s="20"/>
      <c r="D180" s="61" t="s">
        <v>110</v>
      </c>
      <c r="E180" s="62">
        <v>3776</v>
      </c>
      <c r="F180" s="62"/>
      <c r="G180" s="62"/>
      <c r="H180" s="62"/>
      <c r="I180" s="100"/>
    </row>
    <row r="181" spans="1:10" ht="15.75">
      <c r="A181" s="136"/>
      <c r="B181" s="137"/>
      <c r="C181" s="20"/>
      <c r="D181" s="61"/>
      <c r="E181" s="62"/>
      <c r="F181" s="62"/>
      <c r="G181" s="62"/>
      <c r="H181" s="62"/>
      <c r="I181" s="100"/>
    </row>
    <row r="182" spans="1:10" ht="31.5">
      <c r="A182" s="71"/>
      <c r="B182" s="68"/>
      <c r="C182" s="69">
        <v>4280</v>
      </c>
      <c r="D182" s="138" t="s">
        <v>66</v>
      </c>
      <c r="E182" s="70"/>
      <c r="F182" s="70">
        <v>100</v>
      </c>
      <c r="G182" s="70">
        <v>100</v>
      </c>
      <c r="H182" s="70"/>
      <c r="I182" s="100"/>
    </row>
    <row r="183" spans="1:10" ht="15.75">
      <c r="A183" s="71"/>
      <c r="B183" s="68"/>
      <c r="C183" s="69">
        <v>4270</v>
      </c>
      <c r="D183" s="138"/>
      <c r="E183" s="70"/>
      <c r="F183" s="70">
        <v>14565</v>
      </c>
      <c r="G183" s="70">
        <v>14140</v>
      </c>
      <c r="H183" s="70"/>
      <c r="I183" s="100"/>
    </row>
    <row r="184" spans="1:10" ht="38.25" customHeight="1">
      <c r="A184" s="13"/>
      <c r="B184" s="32"/>
      <c r="C184" s="20">
        <v>4300</v>
      </c>
      <c r="D184" s="13" t="s">
        <v>52</v>
      </c>
      <c r="E184" s="15">
        <f>7340+6000+2400+10</f>
        <v>15750</v>
      </c>
      <c r="F184" s="15">
        <v>14163</v>
      </c>
      <c r="G184" s="15">
        <v>13750</v>
      </c>
      <c r="H184" s="15"/>
      <c r="I184" s="105"/>
      <c r="J184" s="66"/>
    </row>
    <row r="185" spans="1:10" ht="18" customHeight="1">
      <c r="A185" s="406">
        <f>E185+E186+E187+E188</f>
        <v>15750</v>
      </c>
      <c r="B185" s="407"/>
      <c r="C185" s="20"/>
      <c r="D185" s="61" t="s">
        <v>117</v>
      </c>
      <c r="E185" s="62">
        <v>1860</v>
      </c>
      <c r="F185" s="62"/>
      <c r="G185" s="62"/>
      <c r="H185" s="62"/>
      <c r="I185" s="106"/>
    </row>
    <row r="186" spans="1:10" ht="15" customHeight="1">
      <c r="A186" s="408"/>
      <c r="B186" s="409"/>
      <c r="C186" s="20"/>
      <c r="D186" s="61" t="s">
        <v>122</v>
      </c>
      <c r="E186" s="62">
        <v>5490</v>
      </c>
      <c r="F186" s="62"/>
      <c r="G186" s="62"/>
      <c r="H186" s="62"/>
      <c r="I186" s="100"/>
    </row>
    <row r="187" spans="1:10" ht="16.5" customHeight="1">
      <c r="A187" s="408"/>
      <c r="B187" s="409"/>
      <c r="C187" s="20"/>
      <c r="D187" s="61" t="s">
        <v>123</v>
      </c>
      <c r="E187" s="62">
        <v>2400</v>
      </c>
      <c r="F187" s="62"/>
      <c r="G187" s="62"/>
      <c r="H187" s="62"/>
      <c r="I187" s="100"/>
    </row>
    <row r="188" spans="1:10" ht="15.75" customHeight="1">
      <c r="A188" s="410"/>
      <c r="B188" s="411"/>
      <c r="C188" s="20"/>
      <c r="D188" s="61" t="s">
        <v>124</v>
      </c>
      <c r="E188" s="62">
        <v>6000</v>
      </c>
      <c r="F188" s="62"/>
      <c r="G188" s="62"/>
      <c r="H188" s="62"/>
      <c r="I188" s="100"/>
    </row>
    <row r="189" spans="1:10" ht="15.75">
      <c r="A189" s="13"/>
      <c r="B189" s="32"/>
      <c r="C189" s="20">
        <v>4430</v>
      </c>
      <c r="D189" s="13" t="s">
        <v>73</v>
      </c>
      <c r="E189" s="15">
        <v>12000</v>
      </c>
      <c r="F189" s="15">
        <v>12000</v>
      </c>
      <c r="G189" s="15">
        <v>12000</v>
      </c>
      <c r="H189" s="15"/>
      <c r="I189" s="100"/>
    </row>
    <row r="190" spans="1:10" ht="15.75">
      <c r="A190" s="13"/>
      <c r="B190" s="32"/>
      <c r="C190" s="20">
        <v>4440</v>
      </c>
      <c r="D190" s="13" t="s">
        <v>58</v>
      </c>
      <c r="E190" s="15">
        <v>1905</v>
      </c>
      <c r="F190" s="15">
        <v>1944</v>
      </c>
      <c r="G190" s="15">
        <v>1944</v>
      </c>
      <c r="H190" s="15"/>
      <c r="I190" s="100"/>
    </row>
    <row r="191" spans="1:10" ht="15.75">
      <c r="A191" s="13"/>
      <c r="B191" s="32"/>
      <c r="C191" s="20">
        <v>4700</v>
      </c>
      <c r="D191" s="13" t="s">
        <v>20</v>
      </c>
      <c r="E191" s="15"/>
      <c r="F191" s="15">
        <v>100</v>
      </c>
      <c r="G191" s="15">
        <v>100</v>
      </c>
      <c r="H191" s="15"/>
      <c r="I191" s="100"/>
    </row>
    <row r="192" spans="1:10" s="18" customFormat="1" ht="32.25" thickBot="1">
      <c r="A192" s="21"/>
      <c r="B192" s="33">
        <v>85295</v>
      </c>
      <c r="C192" s="23"/>
      <c r="D192" s="21" t="s">
        <v>74</v>
      </c>
      <c r="E192" s="24">
        <f>E166+E167+E168+E171+E172+E173+E175+E184+E189+E190+E191</f>
        <v>127164</v>
      </c>
      <c r="F192" s="148">
        <f>F166+F167+F168+F171+F172+F173+F175+F184+F189+F190+F191</f>
        <v>131447</v>
      </c>
      <c r="G192" s="148">
        <f>G166+G167+G168+G171+G172+G173+G175+G184+G189+G190+G191</f>
        <v>130275</v>
      </c>
      <c r="H192" s="24">
        <f>H166+H167+H168+H171+H172+H173+H175+H184+H189+H190+H191</f>
        <v>0</v>
      </c>
      <c r="I192" s="99"/>
    </row>
    <row r="193" spans="1:10" s="18" customFormat="1" ht="32.25" thickBot="1">
      <c r="A193" s="412">
        <v>852</v>
      </c>
      <c r="B193" s="413"/>
      <c r="C193" s="417"/>
      <c r="D193" s="34" t="s">
        <v>75</v>
      </c>
      <c r="E193" s="35">
        <f>E192+E165+E149+E90+E86+E83+E52+E94+E92</f>
        <v>1589901</v>
      </c>
      <c r="F193" s="35">
        <f>F192+F165+F149+F90+F86+F83+F52+F94+F92+F56+F51</f>
        <v>1651421</v>
      </c>
      <c r="G193" s="35">
        <f>G192+G165+G149+G90+G86+G83+G52+G94+G92+G56+G51</f>
        <v>1533783</v>
      </c>
      <c r="H193" s="35">
        <f>H192+H165+H149+H90+H86+H83+H52+H94+H92</f>
        <v>103716</v>
      </c>
      <c r="I193" s="99"/>
    </row>
    <row r="194" spans="1:10" ht="15.75">
      <c r="A194" s="29">
        <v>853</v>
      </c>
      <c r="B194" s="40" t="s">
        <v>186</v>
      </c>
      <c r="C194" s="41">
        <v>3119</v>
      </c>
      <c r="D194" s="9"/>
      <c r="E194" s="11">
        <v>93000</v>
      </c>
      <c r="F194" s="11">
        <v>12377</v>
      </c>
      <c r="G194" s="11">
        <v>76000</v>
      </c>
      <c r="H194" s="11"/>
      <c r="I194" s="100"/>
      <c r="J194" s="97"/>
    </row>
    <row r="195" spans="1:10" ht="15.75">
      <c r="A195" s="25"/>
      <c r="B195" s="31"/>
      <c r="C195" s="20"/>
      <c r="D195" s="13"/>
      <c r="E195" s="15"/>
      <c r="F195" s="15"/>
      <c r="G195" s="15"/>
      <c r="H195" s="15"/>
      <c r="I195" s="100"/>
      <c r="J195" s="97"/>
    </row>
    <row r="196" spans="1:10" s="18" customFormat="1" ht="16.5" thickBot="1">
      <c r="A196" s="23"/>
      <c r="B196" s="33" t="s">
        <v>186</v>
      </c>
      <c r="C196" s="23"/>
      <c r="D196" s="21"/>
      <c r="E196" s="24">
        <f>SUM(E194:E195)</f>
        <v>93000</v>
      </c>
      <c r="F196" s="24">
        <f>SUM(F194:F195)</f>
        <v>12377</v>
      </c>
      <c r="G196" s="24">
        <f>SUM(G194:G195)</f>
        <v>76000</v>
      </c>
      <c r="H196" s="24">
        <f>SUM(H194:H195)</f>
        <v>0</v>
      </c>
      <c r="I196" s="99"/>
      <c r="J196" s="98"/>
    </row>
    <row r="197" spans="1:10" s="18" customFormat="1" ht="33.75" customHeight="1" thickBot="1">
      <c r="A197" s="412">
        <v>854</v>
      </c>
      <c r="B197" s="413"/>
      <c r="C197" s="414"/>
      <c r="D197" s="42" t="s">
        <v>78</v>
      </c>
      <c r="E197" s="43">
        <f>E196</f>
        <v>93000</v>
      </c>
      <c r="F197" s="43">
        <f>F196</f>
        <v>12377</v>
      </c>
      <c r="G197" s="43">
        <f>G196</f>
        <v>76000</v>
      </c>
      <c r="H197" s="43">
        <f>H196</f>
        <v>0</v>
      </c>
      <c r="I197" s="104"/>
      <c r="J197" s="98"/>
    </row>
    <row r="198" spans="1:10" ht="15.75">
      <c r="A198" s="29">
        <v>854</v>
      </c>
      <c r="B198" s="40">
        <v>85415</v>
      </c>
      <c r="C198" s="41">
        <v>3240</v>
      </c>
      <c r="D198" s="9" t="s">
        <v>82</v>
      </c>
      <c r="E198" s="11">
        <v>93000</v>
      </c>
      <c r="F198" s="11">
        <v>76000</v>
      </c>
      <c r="G198" s="11">
        <v>76000</v>
      </c>
      <c r="H198" s="11"/>
      <c r="I198" s="100"/>
      <c r="J198" s="97"/>
    </row>
    <row r="199" spans="1:10" ht="15.75">
      <c r="A199" s="25"/>
      <c r="B199" s="31"/>
      <c r="C199" s="20"/>
      <c r="D199" s="13"/>
      <c r="E199" s="15"/>
      <c r="F199" s="15"/>
      <c r="G199" s="15"/>
      <c r="H199" s="15"/>
      <c r="I199" s="100"/>
      <c r="J199" s="97"/>
    </row>
    <row r="200" spans="1:10" s="18" customFormat="1" ht="16.5" thickBot="1">
      <c r="A200" s="23"/>
      <c r="B200" s="33">
        <v>85415</v>
      </c>
      <c r="C200" s="23"/>
      <c r="D200" s="21"/>
      <c r="E200" s="24">
        <f>SUM(E198:E199)</f>
        <v>93000</v>
      </c>
      <c r="F200" s="24">
        <f>SUM(F198:F199)</f>
        <v>76000</v>
      </c>
      <c r="G200" s="24">
        <f>SUM(G198:G199)</f>
        <v>76000</v>
      </c>
      <c r="H200" s="24">
        <f>SUM(H198:H199)</f>
        <v>0</v>
      </c>
      <c r="I200" s="99"/>
      <c r="J200" s="98"/>
    </row>
    <row r="201" spans="1:10" s="18" customFormat="1" ht="33.75" customHeight="1" thickBot="1">
      <c r="A201" s="412">
        <v>854</v>
      </c>
      <c r="B201" s="413"/>
      <c r="C201" s="414"/>
      <c r="D201" s="42" t="s">
        <v>78</v>
      </c>
      <c r="E201" s="43">
        <f>E200</f>
        <v>93000</v>
      </c>
      <c r="F201" s="43">
        <f>F200</f>
        <v>76000</v>
      </c>
      <c r="G201" s="43">
        <f>G200</f>
        <v>76000</v>
      </c>
      <c r="H201" s="43">
        <f>H200</f>
        <v>0</v>
      </c>
      <c r="I201" s="104"/>
      <c r="J201" s="98"/>
    </row>
    <row r="202" spans="1:10" s="18" customFormat="1" ht="33" customHeight="1" thickBot="1">
      <c r="A202" s="415"/>
      <c r="B202" s="416"/>
      <c r="C202" s="416"/>
      <c r="D202" s="60" t="s">
        <v>79</v>
      </c>
      <c r="E202" s="44">
        <f>E201+E193+E38</f>
        <v>1762901</v>
      </c>
      <c r="F202" s="44">
        <f>F201+F193+F38</f>
        <v>1807421</v>
      </c>
      <c r="G202" s="44">
        <f>G201+G193+G38</f>
        <v>1689783</v>
      </c>
      <c r="H202" s="44">
        <f>H201+H193+H38</f>
        <v>103716</v>
      </c>
      <c r="I202" s="99"/>
    </row>
    <row r="204" spans="1:10">
      <c r="I204" s="65"/>
    </row>
    <row r="206" spans="1:10">
      <c r="B206" s="102">
        <v>4010</v>
      </c>
      <c r="D206" s="96">
        <f>F168+F151+F99+F59+F40+F15</f>
        <v>660666</v>
      </c>
      <c r="H206" s="96"/>
    </row>
    <row r="207" spans="1:10">
      <c r="B207" s="102">
        <v>4040</v>
      </c>
      <c r="D207" s="96">
        <f>F171+F154+F105+F63+F18</f>
        <v>45108</v>
      </c>
      <c r="E207" s="65">
        <f>D206+D210</f>
        <v>752396</v>
      </c>
      <c r="F207" s="65"/>
      <c r="H207" s="96"/>
    </row>
    <row r="208" spans="1:10">
      <c r="B208" s="102">
        <v>4110</v>
      </c>
      <c r="D208" s="96">
        <f>F172+F155+F106+F66+F41+F19</f>
        <v>109046</v>
      </c>
      <c r="H208" s="96"/>
    </row>
    <row r="209" spans="2:8">
      <c r="B209" s="102">
        <v>4120</v>
      </c>
      <c r="D209" s="96">
        <f>F173+F156+F109+F70+F42+F20</f>
        <v>16988</v>
      </c>
      <c r="H209" s="96"/>
    </row>
    <row r="210" spans="2:8">
      <c r="B210" s="102">
        <v>4170</v>
      </c>
      <c r="D210" s="96">
        <f>F112+F43+F21</f>
        <v>91730</v>
      </c>
      <c r="H210" s="96"/>
    </row>
    <row r="211" spans="2:8">
      <c r="B211" s="102">
        <v>4440</v>
      </c>
      <c r="D211" s="96">
        <f>F190+F163+F147+F79+F49+F28</f>
        <v>23680</v>
      </c>
      <c r="H211" s="96"/>
    </row>
    <row r="212" spans="2:8">
      <c r="D212" s="96">
        <f>SUM(D206:D211)</f>
        <v>947218</v>
      </c>
      <c r="H212" s="96"/>
    </row>
    <row r="215" spans="2:8">
      <c r="H215" s="95"/>
    </row>
    <row r="216" spans="2:8">
      <c r="E216" s="65"/>
      <c r="F216" s="65"/>
    </row>
    <row r="217" spans="2:8">
      <c r="E217" s="65"/>
      <c r="F217" s="65"/>
    </row>
    <row r="218" spans="2:8">
      <c r="E218" s="65"/>
      <c r="F218" s="65"/>
    </row>
    <row r="219" spans="2:8">
      <c r="E219" s="65"/>
      <c r="F219" s="65"/>
    </row>
    <row r="220" spans="2:8">
      <c r="E220" s="65"/>
      <c r="F220" s="65"/>
    </row>
    <row r="221" spans="2:8">
      <c r="E221" s="65"/>
      <c r="F221" s="65"/>
    </row>
    <row r="222" spans="2:8">
      <c r="E222" s="65"/>
      <c r="F222" s="65"/>
    </row>
    <row r="223" spans="2:8">
      <c r="E223" s="65"/>
      <c r="F223" s="65"/>
    </row>
    <row r="224" spans="2:8">
      <c r="E224" s="65"/>
      <c r="F224" s="65"/>
    </row>
    <row r="225" spans="5:6">
      <c r="E225" s="65"/>
      <c r="F225" s="65"/>
    </row>
    <row r="226" spans="5:6">
      <c r="E226" s="65"/>
      <c r="F226" s="65"/>
    </row>
    <row r="227" spans="5:6">
      <c r="E227" s="65"/>
      <c r="F227" s="65"/>
    </row>
    <row r="228" spans="5:6">
      <c r="E228" s="65"/>
      <c r="F228" s="65"/>
    </row>
    <row r="229" spans="5:6">
      <c r="E229" s="65"/>
      <c r="F229" s="65"/>
    </row>
    <row r="231" spans="5:6">
      <c r="E231" s="65"/>
      <c r="F231" s="65"/>
    </row>
    <row r="232" spans="5:6">
      <c r="E232" s="65"/>
      <c r="F232" s="65"/>
    </row>
  </sheetData>
  <mergeCells count="31">
    <mergeCell ref="A1:G1"/>
    <mergeCell ref="A3:A8"/>
    <mergeCell ref="B3:B8"/>
    <mergeCell ref="C3:C8"/>
    <mergeCell ref="D3:D8"/>
    <mergeCell ref="E3:E8"/>
    <mergeCell ref="F3:F8"/>
    <mergeCell ref="A201:C201"/>
    <mergeCell ref="A202:C202"/>
    <mergeCell ref="A114:B123"/>
    <mergeCell ref="A125:B127"/>
    <mergeCell ref="A131:B141"/>
    <mergeCell ref="A185:B188"/>
    <mergeCell ref="A176:B179"/>
    <mergeCell ref="A193:C193"/>
    <mergeCell ref="A152:B153"/>
    <mergeCell ref="A169:B170"/>
    <mergeCell ref="A197:C197"/>
    <mergeCell ref="H3:H8"/>
    <mergeCell ref="A96:B98"/>
    <mergeCell ref="A71:B72"/>
    <mergeCell ref="A67:B68"/>
    <mergeCell ref="A107:B108"/>
    <mergeCell ref="A110:B111"/>
    <mergeCell ref="A100:B104"/>
    <mergeCell ref="A16:B17"/>
    <mergeCell ref="A64:B65"/>
    <mergeCell ref="G3:G8"/>
    <mergeCell ref="A80:B81"/>
    <mergeCell ref="A38:C38"/>
    <mergeCell ref="A60:B61"/>
  </mergeCells>
  <pageMargins left="0.6" right="0.15" top="0.23" bottom="0.2" header="0.3" footer="0.17"/>
  <pageSetup paperSize="9" orientation="portrait" r:id="rId1"/>
  <legacyDrawing r:id="rId2"/>
</worksheet>
</file>

<file path=xl/worksheets/sheet3.xml><?xml version="1.0" encoding="utf-8"?>
<worksheet xmlns="http://schemas.openxmlformats.org/spreadsheetml/2006/main" xmlns:r="http://schemas.openxmlformats.org/officeDocument/2006/relationships">
  <dimension ref="A1:U154"/>
  <sheetViews>
    <sheetView tabSelected="1" workbookViewId="0">
      <pane ySplit="1" topLeftCell="A119" activePane="bottomLeft" state="frozen"/>
      <selection pane="bottomLeft" activeCell="H125" sqref="H125"/>
    </sheetView>
  </sheetViews>
  <sheetFormatPr defaultRowHeight="15"/>
  <cols>
    <col min="1" max="1" width="4.875" style="186" customWidth="1"/>
    <col min="2" max="2" width="9.375" style="187" bestFit="1" customWidth="1"/>
    <col min="3" max="3" width="8.375" style="187" bestFit="1" customWidth="1"/>
    <col min="4" max="4" width="31.75" style="186" customWidth="1"/>
    <col min="5" max="5" width="14.5" style="186" customWidth="1"/>
    <col min="6" max="6" width="13.875" style="186" customWidth="1"/>
    <col min="7" max="7" width="16.125" style="186" customWidth="1"/>
    <col min="8" max="8" width="16.75" style="188" customWidth="1"/>
    <col min="9" max="9" width="13.25" style="215" customWidth="1"/>
    <col min="10" max="10" width="14" style="284" customWidth="1"/>
    <col min="11" max="11" width="11.125" style="284" customWidth="1"/>
    <col min="12" max="12" width="15.5" style="186" customWidth="1"/>
    <col min="13" max="15" width="9" style="186"/>
    <col min="16" max="16" width="10.875" style="186" customWidth="1"/>
    <col min="17" max="17" width="14" style="186" customWidth="1"/>
    <col min="18" max="18" width="12.875" style="186" customWidth="1"/>
    <col min="19" max="16384" width="9" style="186"/>
  </cols>
  <sheetData>
    <row r="1" spans="1:18" ht="22.5">
      <c r="A1" s="418" t="s">
        <v>204</v>
      </c>
      <c r="B1" s="418"/>
      <c r="C1" s="418"/>
      <c r="D1" s="418"/>
      <c r="E1" s="418"/>
      <c r="F1" s="418"/>
      <c r="G1" s="418"/>
      <c r="H1" s="418"/>
      <c r="I1" s="418"/>
      <c r="J1" s="418"/>
      <c r="K1" s="418"/>
      <c r="L1" s="418"/>
      <c r="M1" s="418"/>
      <c r="N1" s="418"/>
      <c r="O1" s="418"/>
      <c r="P1" s="418"/>
      <c r="Q1" s="418"/>
      <c r="R1" s="418"/>
    </row>
    <row r="2" spans="1:18" ht="16.5" thickBot="1">
      <c r="A2" s="1"/>
    </row>
    <row r="3" spans="1:18" ht="15" customHeight="1" thickBot="1">
      <c r="A3" s="397" t="s">
        <v>0</v>
      </c>
      <c r="B3" s="397" t="s">
        <v>1</v>
      </c>
      <c r="C3" s="397" t="s">
        <v>2</v>
      </c>
      <c r="D3" s="397" t="s">
        <v>3</v>
      </c>
      <c r="E3" s="453" t="s">
        <v>144</v>
      </c>
      <c r="F3" s="473" t="s">
        <v>146</v>
      </c>
      <c r="G3" s="474"/>
      <c r="H3" s="474"/>
      <c r="I3" s="474"/>
      <c r="J3" s="474"/>
      <c r="K3" s="474"/>
      <c r="L3" s="474"/>
      <c r="M3" s="474"/>
      <c r="N3" s="474"/>
      <c r="O3" s="474"/>
      <c r="P3" s="474"/>
      <c r="Q3" s="474"/>
      <c r="R3" s="475"/>
    </row>
    <row r="4" spans="1:18" ht="14.25" customHeight="1" thickBot="1">
      <c r="A4" s="398"/>
      <c r="B4" s="398"/>
      <c r="C4" s="398"/>
      <c r="D4" s="398"/>
      <c r="E4" s="454"/>
      <c r="F4" s="403" t="s">
        <v>145</v>
      </c>
      <c r="G4" s="476" t="s">
        <v>4</v>
      </c>
      <c r="H4" s="477"/>
      <c r="I4" s="477"/>
      <c r="J4" s="477"/>
      <c r="K4" s="477"/>
      <c r="L4" s="477"/>
      <c r="M4" s="477"/>
      <c r="N4" s="478"/>
      <c r="O4" s="485" t="s">
        <v>152</v>
      </c>
      <c r="P4" s="461"/>
      <c r="Q4" s="462"/>
      <c r="R4" s="463"/>
    </row>
    <row r="5" spans="1:18" ht="15.75" thickBot="1">
      <c r="A5" s="398"/>
      <c r="B5" s="398"/>
      <c r="C5" s="398"/>
      <c r="D5" s="398"/>
      <c r="E5" s="454"/>
      <c r="F5" s="404"/>
      <c r="G5" s="444" t="s">
        <v>143</v>
      </c>
      <c r="H5" s="461" t="s">
        <v>4</v>
      </c>
      <c r="I5" s="463"/>
      <c r="J5" s="479" t="s">
        <v>147</v>
      </c>
      <c r="K5" s="482" t="s">
        <v>149</v>
      </c>
      <c r="L5" s="485" t="s">
        <v>156</v>
      </c>
      <c r="M5" s="485" t="s">
        <v>150</v>
      </c>
      <c r="N5" s="488" t="s">
        <v>151</v>
      </c>
      <c r="O5" s="486"/>
      <c r="P5" s="485" t="s">
        <v>153</v>
      </c>
      <c r="Q5" s="173"/>
      <c r="R5" s="444" t="s">
        <v>154</v>
      </c>
    </row>
    <row r="6" spans="1:18" ht="21.75" customHeight="1">
      <c r="A6" s="398"/>
      <c r="B6" s="398"/>
      <c r="C6" s="398"/>
      <c r="D6" s="398"/>
      <c r="E6" s="454"/>
      <c r="F6" s="404"/>
      <c r="G6" s="445"/>
      <c r="H6" s="455" t="s">
        <v>141</v>
      </c>
      <c r="I6" s="458" t="s">
        <v>142</v>
      </c>
      <c r="J6" s="480"/>
      <c r="K6" s="483"/>
      <c r="L6" s="486"/>
      <c r="M6" s="486"/>
      <c r="N6" s="489"/>
      <c r="O6" s="486"/>
      <c r="P6" s="486"/>
      <c r="Q6" s="447" t="s">
        <v>155</v>
      </c>
      <c r="R6" s="445"/>
    </row>
    <row r="7" spans="1:18">
      <c r="A7" s="398"/>
      <c r="B7" s="398"/>
      <c r="C7" s="398"/>
      <c r="D7" s="398"/>
      <c r="E7" s="454"/>
      <c r="F7" s="404"/>
      <c r="G7" s="445"/>
      <c r="H7" s="456"/>
      <c r="I7" s="459"/>
      <c r="J7" s="480"/>
      <c r="K7" s="483"/>
      <c r="L7" s="486"/>
      <c r="M7" s="486"/>
      <c r="N7" s="489"/>
      <c r="O7" s="486"/>
      <c r="P7" s="486"/>
      <c r="Q7" s="448"/>
      <c r="R7" s="445"/>
    </row>
    <row r="8" spans="1:18" ht="33.75" customHeight="1" thickBot="1">
      <c r="A8" s="398"/>
      <c r="B8" s="398"/>
      <c r="C8" s="398"/>
      <c r="D8" s="398"/>
      <c r="E8" s="454"/>
      <c r="F8" s="405"/>
      <c r="G8" s="446"/>
      <c r="H8" s="457"/>
      <c r="I8" s="460"/>
      <c r="J8" s="481"/>
      <c r="K8" s="484"/>
      <c r="L8" s="487"/>
      <c r="M8" s="487"/>
      <c r="N8" s="490"/>
      <c r="O8" s="487"/>
      <c r="P8" s="487"/>
      <c r="Q8" s="449"/>
      <c r="R8" s="446"/>
    </row>
    <row r="9" spans="1:18" ht="15.75" thickBot="1">
      <c r="A9" s="3">
        <v>1</v>
      </c>
      <c r="B9" s="4">
        <v>2</v>
      </c>
      <c r="C9" s="4">
        <v>3</v>
      </c>
      <c r="D9" s="4">
        <v>4</v>
      </c>
      <c r="E9" s="4">
        <v>5</v>
      </c>
      <c r="F9" s="92">
        <v>6</v>
      </c>
      <c r="G9" s="93">
        <v>7</v>
      </c>
      <c r="H9" s="174">
        <v>8</v>
      </c>
      <c r="I9" s="273">
        <v>9</v>
      </c>
      <c r="J9" s="285">
        <v>10</v>
      </c>
      <c r="K9" s="285">
        <v>11</v>
      </c>
      <c r="L9" s="93">
        <v>12</v>
      </c>
      <c r="M9" s="93">
        <v>13</v>
      </c>
      <c r="N9" s="93">
        <v>14</v>
      </c>
      <c r="O9" s="93">
        <v>15</v>
      </c>
      <c r="P9" s="93">
        <v>16</v>
      </c>
      <c r="Q9" s="93">
        <v>17</v>
      </c>
      <c r="R9" s="94">
        <v>18</v>
      </c>
    </row>
    <row r="10" spans="1:18">
      <c r="A10" s="431">
        <v>851</v>
      </c>
      <c r="B10" s="107">
        <v>85153</v>
      </c>
      <c r="C10" s="108">
        <v>4210</v>
      </c>
      <c r="D10" s="109" t="s">
        <v>6</v>
      </c>
      <c r="E10" s="110">
        <v>500</v>
      </c>
      <c r="F10" s="110">
        <v>500</v>
      </c>
      <c r="G10" s="110">
        <v>500</v>
      </c>
      <c r="H10" s="175"/>
      <c r="I10" s="110">
        <v>500</v>
      </c>
      <c r="J10" s="341"/>
      <c r="K10" s="286"/>
      <c r="L10" s="189"/>
      <c r="M10" s="189"/>
      <c r="N10" s="189"/>
      <c r="O10" s="189"/>
      <c r="P10" s="189"/>
      <c r="Q10" s="189"/>
      <c r="R10" s="189"/>
    </row>
    <row r="11" spans="1:18" ht="15.75" thickBot="1">
      <c r="A11" s="425"/>
      <c r="B11" s="165"/>
      <c r="C11" s="165">
        <v>4300</v>
      </c>
      <c r="D11" s="166" t="s">
        <v>7</v>
      </c>
      <c r="E11" s="250">
        <v>170</v>
      </c>
      <c r="F11" s="250">
        <v>170</v>
      </c>
      <c r="G11" s="250">
        <v>170</v>
      </c>
      <c r="H11" s="251"/>
      <c r="I11" s="250">
        <v>170</v>
      </c>
      <c r="J11" s="342"/>
      <c r="K11" s="287"/>
      <c r="L11" s="249"/>
      <c r="M11" s="249"/>
      <c r="N11" s="249"/>
      <c r="O11" s="249"/>
      <c r="P11" s="249"/>
      <c r="Q11" s="249"/>
      <c r="R11" s="249"/>
    </row>
    <row r="12" spans="1:18" s="192" customFormat="1" ht="25.5" customHeight="1" thickBot="1">
      <c r="A12" s="464"/>
      <c r="B12" s="428">
        <v>85153</v>
      </c>
      <c r="C12" s="429"/>
      <c r="D12" s="122" t="s">
        <v>8</v>
      </c>
      <c r="E12" s="252">
        <f>SUM(E10:E11)</f>
        <v>670</v>
      </c>
      <c r="F12" s="252">
        <f>SUM(F10:F11)</f>
        <v>670</v>
      </c>
      <c r="G12" s="252">
        <f>SUM(G10:G11)</f>
        <v>670</v>
      </c>
      <c r="H12" s="253">
        <f>SUM(H10:H11)</f>
        <v>0</v>
      </c>
      <c r="I12" s="252">
        <f>SUM(I10:I11)</f>
        <v>670</v>
      </c>
      <c r="J12" s="343"/>
      <c r="K12" s="288"/>
      <c r="L12" s="194"/>
      <c r="M12" s="194"/>
      <c r="N12" s="194"/>
      <c r="O12" s="194"/>
      <c r="P12" s="194"/>
      <c r="Q12" s="194"/>
      <c r="R12" s="213"/>
    </row>
    <row r="13" spans="1:18">
      <c r="A13" s="425"/>
      <c r="B13" s="425">
        <v>85154</v>
      </c>
      <c r="C13" s="108">
        <v>2900</v>
      </c>
      <c r="D13" s="109" t="s">
        <v>137</v>
      </c>
      <c r="E13" s="121">
        <v>500</v>
      </c>
      <c r="F13" s="121">
        <v>500</v>
      </c>
      <c r="G13" s="121">
        <v>500</v>
      </c>
      <c r="H13" s="178"/>
      <c r="I13" s="121">
        <v>500</v>
      </c>
      <c r="J13" s="341"/>
      <c r="K13" s="286"/>
      <c r="L13" s="189"/>
      <c r="M13" s="189"/>
      <c r="N13" s="189"/>
      <c r="O13" s="189"/>
      <c r="P13" s="189"/>
      <c r="Q13" s="189"/>
      <c r="R13" s="189"/>
    </row>
    <row r="14" spans="1:18">
      <c r="A14" s="425"/>
      <c r="B14" s="425"/>
      <c r="C14" s="111">
        <v>4110</v>
      </c>
      <c r="D14" s="112" t="s">
        <v>12</v>
      </c>
      <c r="E14" s="113">
        <v>2700</v>
      </c>
      <c r="F14" s="113">
        <v>2700</v>
      </c>
      <c r="G14" s="113">
        <v>2700</v>
      </c>
      <c r="H14" s="177">
        <v>2700</v>
      </c>
      <c r="I14" s="113"/>
      <c r="J14" s="344"/>
      <c r="K14" s="289"/>
      <c r="L14" s="190"/>
      <c r="M14" s="190"/>
      <c r="N14" s="190"/>
      <c r="O14" s="190"/>
      <c r="P14" s="190"/>
      <c r="Q14" s="190"/>
      <c r="R14" s="190"/>
    </row>
    <row r="15" spans="1:18">
      <c r="A15" s="425"/>
      <c r="B15" s="425"/>
      <c r="C15" s="111">
        <v>4120</v>
      </c>
      <c r="D15" s="112" t="s">
        <v>13</v>
      </c>
      <c r="E15" s="113">
        <v>430</v>
      </c>
      <c r="F15" s="113">
        <v>430</v>
      </c>
      <c r="G15" s="113">
        <v>430</v>
      </c>
      <c r="H15" s="177">
        <v>430</v>
      </c>
      <c r="I15" s="113"/>
      <c r="J15" s="344"/>
      <c r="K15" s="289"/>
      <c r="L15" s="190"/>
      <c r="M15" s="190"/>
      <c r="N15" s="190"/>
      <c r="O15" s="190"/>
      <c r="P15" s="190"/>
      <c r="Q15" s="190"/>
      <c r="R15" s="190"/>
    </row>
    <row r="16" spans="1:18">
      <c r="A16" s="425"/>
      <c r="B16" s="425"/>
      <c r="C16" s="111">
        <v>4170</v>
      </c>
      <c r="D16" s="112" t="s">
        <v>14</v>
      </c>
      <c r="E16" s="113">
        <v>50820</v>
      </c>
      <c r="F16" s="113">
        <v>50820</v>
      </c>
      <c r="G16" s="113">
        <v>50820</v>
      </c>
      <c r="H16" s="177">
        <v>50820</v>
      </c>
      <c r="I16" s="113"/>
      <c r="J16" s="344"/>
      <c r="K16" s="289"/>
      <c r="L16" s="190"/>
      <c r="M16" s="190"/>
      <c r="N16" s="190"/>
      <c r="O16" s="190"/>
      <c r="P16" s="190"/>
      <c r="Q16" s="190"/>
      <c r="R16" s="190"/>
    </row>
    <row r="17" spans="1:21">
      <c r="A17" s="425"/>
      <c r="B17" s="425"/>
      <c r="C17" s="111">
        <v>4210</v>
      </c>
      <c r="D17" s="112" t="s">
        <v>6</v>
      </c>
      <c r="E17" s="113">
        <v>10830</v>
      </c>
      <c r="F17" s="113">
        <v>10830</v>
      </c>
      <c r="G17" s="113">
        <v>10830</v>
      </c>
      <c r="H17" s="176"/>
      <c r="I17" s="113">
        <v>10830</v>
      </c>
      <c r="J17" s="344"/>
      <c r="K17" s="289"/>
      <c r="L17" s="190"/>
      <c r="M17" s="190"/>
      <c r="N17" s="190"/>
      <c r="O17" s="190"/>
      <c r="P17" s="190"/>
      <c r="Q17" s="190"/>
      <c r="R17" s="190"/>
    </row>
    <row r="18" spans="1:21">
      <c r="A18" s="425"/>
      <c r="B18" s="425"/>
      <c r="C18" s="111">
        <v>4300</v>
      </c>
      <c r="D18" s="112" t="s">
        <v>7</v>
      </c>
      <c r="E18" s="113">
        <v>12850</v>
      </c>
      <c r="F18" s="113">
        <v>12850</v>
      </c>
      <c r="G18" s="113">
        <v>12850</v>
      </c>
      <c r="H18" s="176"/>
      <c r="I18" s="113">
        <v>12850</v>
      </c>
      <c r="J18" s="344"/>
      <c r="K18" s="289"/>
      <c r="L18" s="190"/>
      <c r="M18" s="190"/>
      <c r="N18" s="190"/>
      <c r="O18" s="190"/>
      <c r="P18" s="190"/>
      <c r="Q18" s="190"/>
      <c r="R18" s="190"/>
    </row>
    <row r="19" spans="1:21" ht="15.75" thickBot="1">
      <c r="A19" s="425"/>
      <c r="B19" s="425"/>
      <c r="C19" s="111">
        <v>4430</v>
      </c>
      <c r="D19" s="112" t="s">
        <v>18</v>
      </c>
      <c r="E19" s="113">
        <v>1200</v>
      </c>
      <c r="F19" s="113">
        <v>1200</v>
      </c>
      <c r="G19" s="113">
        <v>1200</v>
      </c>
      <c r="H19" s="176"/>
      <c r="I19" s="113">
        <v>1200</v>
      </c>
      <c r="J19" s="344"/>
      <c r="K19" s="289"/>
      <c r="L19" s="190"/>
      <c r="M19" s="190"/>
      <c r="N19" s="190"/>
      <c r="O19" s="190"/>
      <c r="P19" s="190"/>
      <c r="Q19" s="190"/>
      <c r="R19" s="190"/>
    </row>
    <row r="20" spans="1:21" s="192" customFormat="1" ht="26.25" customHeight="1" thickBot="1">
      <c r="A20" s="464"/>
      <c r="B20" s="428">
        <v>85154</v>
      </c>
      <c r="C20" s="429"/>
      <c r="D20" s="122" t="s">
        <v>21</v>
      </c>
      <c r="E20" s="114">
        <f>SUM(E13:E19)</f>
        <v>79330</v>
      </c>
      <c r="F20" s="114">
        <f>SUM(F13:F19)</f>
        <v>79330</v>
      </c>
      <c r="G20" s="114">
        <f>SUM(G13:G19)</f>
        <v>79330</v>
      </c>
      <c r="H20" s="119">
        <f>SUM(H13:H19)</f>
        <v>53950</v>
      </c>
      <c r="I20" s="114">
        <f>SUM(I13:I19)</f>
        <v>25380</v>
      </c>
      <c r="J20" s="288"/>
      <c r="K20" s="288"/>
      <c r="L20" s="194"/>
      <c r="M20" s="194"/>
      <c r="N20" s="194"/>
      <c r="O20" s="194"/>
      <c r="P20" s="194"/>
      <c r="Q20" s="194"/>
      <c r="R20" s="213"/>
    </row>
    <row r="21" spans="1:21" s="192" customFormat="1">
      <c r="A21" s="425"/>
      <c r="B21" s="425">
        <v>85195</v>
      </c>
      <c r="C21" s="108">
        <v>4010</v>
      </c>
      <c r="D21" s="109" t="s">
        <v>10</v>
      </c>
      <c r="E21" s="305">
        <v>350</v>
      </c>
      <c r="F21" s="305">
        <v>350</v>
      </c>
      <c r="G21" s="305">
        <v>350</v>
      </c>
      <c r="H21" s="305">
        <v>350</v>
      </c>
      <c r="I21" s="305"/>
      <c r="J21" s="286"/>
      <c r="K21" s="290"/>
      <c r="L21" s="221"/>
      <c r="M21" s="221"/>
      <c r="N21" s="221"/>
      <c r="O21" s="221"/>
      <c r="P21" s="221"/>
      <c r="Q21" s="221"/>
      <c r="R21" s="221"/>
    </row>
    <row r="22" spans="1:21" s="192" customFormat="1">
      <c r="A22" s="425"/>
      <c r="B22" s="425"/>
      <c r="C22" s="111">
        <v>4110</v>
      </c>
      <c r="D22" s="112" t="s">
        <v>12</v>
      </c>
      <c r="E22" s="306">
        <v>60</v>
      </c>
      <c r="F22" s="306">
        <v>60</v>
      </c>
      <c r="G22" s="306">
        <v>60</v>
      </c>
      <c r="H22" s="306">
        <v>60</v>
      </c>
      <c r="I22" s="306"/>
      <c r="J22" s="289"/>
      <c r="K22" s="291"/>
      <c r="L22" s="191"/>
      <c r="M22" s="191"/>
      <c r="N22" s="191"/>
      <c r="O22" s="191"/>
      <c r="P22" s="191"/>
      <c r="Q22" s="191"/>
      <c r="R22" s="191"/>
    </row>
    <row r="23" spans="1:21" s="192" customFormat="1">
      <c r="A23" s="425"/>
      <c r="B23" s="425"/>
      <c r="C23" s="111">
        <v>4120</v>
      </c>
      <c r="D23" s="112" t="s">
        <v>13</v>
      </c>
      <c r="E23" s="306">
        <v>10</v>
      </c>
      <c r="F23" s="306">
        <v>10</v>
      </c>
      <c r="G23" s="306">
        <v>10</v>
      </c>
      <c r="H23" s="306">
        <v>10</v>
      </c>
      <c r="I23" s="306"/>
      <c r="J23" s="289"/>
      <c r="K23" s="291"/>
      <c r="L23" s="191"/>
      <c r="M23" s="191"/>
      <c r="N23" s="191"/>
      <c r="O23" s="191"/>
      <c r="P23" s="191"/>
      <c r="Q23" s="191"/>
      <c r="R23" s="191"/>
    </row>
    <row r="24" spans="1:21" s="192" customFormat="1">
      <c r="A24" s="425"/>
      <c r="B24" s="425"/>
      <c r="C24" s="111">
        <v>4210</v>
      </c>
      <c r="D24" s="112" t="s">
        <v>6</v>
      </c>
      <c r="E24" s="306">
        <v>30</v>
      </c>
      <c r="F24" s="306">
        <v>30</v>
      </c>
      <c r="G24" s="306">
        <v>30</v>
      </c>
      <c r="H24" s="306"/>
      <c r="I24" s="306">
        <v>30</v>
      </c>
      <c r="J24" s="289"/>
      <c r="K24" s="291"/>
      <c r="L24" s="191"/>
      <c r="M24" s="191"/>
      <c r="N24" s="191"/>
      <c r="O24" s="191"/>
      <c r="P24" s="191"/>
      <c r="Q24" s="191"/>
      <c r="R24" s="191"/>
    </row>
    <row r="25" spans="1:21" s="192" customFormat="1" ht="15.75" thickBot="1">
      <c r="A25" s="425"/>
      <c r="B25" s="437"/>
      <c r="C25" s="165">
        <v>4410</v>
      </c>
      <c r="D25" s="166" t="s">
        <v>17</v>
      </c>
      <c r="E25" s="307">
        <v>50</v>
      </c>
      <c r="F25" s="307">
        <v>50</v>
      </c>
      <c r="G25" s="307">
        <v>50</v>
      </c>
      <c r="H25" s="307"/>
      <c r="I25" s="307">
        <v>50</v>
      </c>
      <c r="J25" s="287"/>
      <c r="K25" s="292"/>
      <c r="L25" s="193"/>
      <c r="M25" s="193"/>
      <c r="N25" s="193"/>
      <c r="O25" s="193"/>
      <c r="P25" s="193"/>
      <c r="Q25" s="193"/>
      <c r="R25" s="193"/>
    </row>
    <row r="26" spans="1:21" s="192" customFormat="1" ht="27.75" customHeight="1" thickBot="1">
      <c r="A26" s="432"/>
      <c r="B26" s="428">
        <v>85195</v>
      </c>
      <c r="C26" s="429"/>
      <c r="D26" s="247" t="s">
        <v>22</v>
      </c>
      <c r="E26" s="114">
        <f>SUM(E21:E25)</f>
        <v>500</v>
      </c>
      <c r="F26" s="114">
        <f t="shared" ref="F26:I26" si="0">SUM(F21:F25)</f>
        <v>500</v>
      </c>
      <c r="G26" s="114">
        <f t="shared" si="0"/>
        <v>500</v>
      </c>
      <c r="H26" s="114">
        <f t="shared" si="0"/>
        <v>420</v>
      </c>
      <c r="I26" s="114">
        <f t="shared" si="0"/>
        <v>80</v>
      </c>
      <c r="J26" s="288">
        <f>SUM(J21:J25)</f>
        <v>0</v>
      </c>
      <c r="K26" s="288"/>
      <c r="L26" s="194"/>
      <c r="M26" s="194"/>
      <c r="N26" s="194"/>
      <c r="O26" s="194"/>
      <c r="P26" s="194"/>
      <c r="Q26" s="194"/>
      <c r="R26" s="213"/>
    </row>
    <row r="27" spans="1:21" s="192" customFormat="1" ht="28.5" customHeight="1" thickBot="1">
      <c r="A27" s="450">
        <v>851</v>
      </c>
      <c r="B27" s="451"/>
      <c r="C27" s="452"/>
      <c r="D27" s="122" t="s">
        <v>23</v>
      </c>
      <c r="E27" s="114">
        <f>E20+E12+E26</f>
        <v>80500</v>
      </c>
      <c r="F27" s="114">
        <f>F20+F12+F26</f>
        <v>80500</v>
      </c>
      <c r="G27" s="114">
        <f>G20+G12+G26</f>
        <v>80500</v>
      </c>
      <c r="H27" s="119">
        <f>H20+H12+H26</f>
        <v>54370</v>
      </c>
      <c r="I27" s="114">
        <f>I20+I12+I26</f>
        <v>26130</v>
      </c>
      <c r="J27" s="288">
        <f>J26+J20+J12</f>
        <v>0</v>
      </c>
      <c r="K27" s="288"/>
      <c r="L27" s="194"/>
      <c r="M27" s="194"/>
      <c r="N27" s="194"/>
      <c r="O27" s="194"/>
      <c r="P27" s="194"/>
      <c r="Q27" s="194"/>
      <c r="R27" s="213"/>
    </row>
    <row r="28" spans="1:21" s="188" customFormat="1" ht="19.5" customHeight="1" thickBot="1">
      <c r="A28" s="435"/>
      <c r="B28" s="219"/>
      <c r="C28" s="217">
        <v>4330</v>
      </c>
      <c r="D28" s="170" t="s">
        <v>196</v>
      </c>
      <c r="E28" s="197">
        <v>180000</v>
      </c>
      <c r="F28" s="197">
        <v>180000</v>
      </c>
      <c r="G28" s="197">
        <v>180000</v>
      </c>
      <c r="H28" s="198"/>
      <c r="I28" s="274">
        <v>180000</v>
      </c>
      <c r="J28" s="308"/>
      <c r="K28" s="293"/>
      <c r="L28" s="199"/>
      <c r="M28" s="199"/>
      <c r="N28" s="198"/>
      <c r="O28" s="200"/>
      <c r="P28" s="243"/>
      <c r="Q28" s="244"/>
      <c r="R28" s="244"/>
    </row>
    <row r="29" spans="1:21" s="188" customFormat="1" ht="24.75" customHeight="1" thickBot="1">
      <c r="A29" s="435"/>
      <c r="B29" s="426">
        <v>85202</v>
      </c>
      <c r="C29" s="427"/>
      <c r="D29" s="181" t="s">
        <v>196</v>
      </c>
      <c r="E29" s="231">
        <f>E28</f>
        <v>180000</v>
      </c>
      <c r="F29" s="231">
        <f>F28</f>
        <v>180000</v>
      </c>
      <c r="G29" s="231">
        <f>G28</f>
        <v>180000</v>
      </c>
      <c r="H29" s="232"/>
      <c r="I29" s="275">
        <f>I28</f>
        <v>180000</v>
      </c>
      <c r="J29" s="309"/>
      <c r="K29" s="294"/>
      <c r="L29" s="234"/>
      <c r="M29" s="234"/>
      <c r="N29" s="233">
        <f>N28</f>
        <v>0</v>
      </c>
      <c r="O29" s="235"/>
      <c r="P29" s="236"/>
      <c r="Q29" s="237"/>
      <c r="R29" s="238"/>
    </row>
    <row r="30" spans="1:21" s="205" customFormat="1" ht="15" customHeight="1" thickBot="1">
      <c r="A30" s="435"/>
      <c r="B30" s="353" t="s">
        <v>208</v>
      </c>
      <c r="C30" s="217" t="s">
        <v>216</v>
      </c>
      <c r="D30" s="109" t="s">
        <v>137</v>
      </c>
      <c r="E30" s="172">
        <v>5000</v>
      </c>
      <c r="F30" s="172">
        <v>5000</v>
      </c>
      <c r="G30" s="172">
        <v>5000</v>
      </c>
      <c r="H30" s="239"/>
      <c r="I30" s="278">
        <v>5000</v>
      </c>
      <c r="J30" s="312"/>
      <c r="K30" s="297"/>
      <c r="L30" s="240"/>
      <c r="M30" s="240"/>
      <c r="N30" s="239"/>
      <c r="O30" s="241"/>
      <c r="P30" s="224"/>
      <c r="Q30" s="225"/>
      <c r="R30" s="225"/>
      <c r="S30" s="188"/>
      <c r="T30" s="188"/>
      <c r="U30" s="188"/>
    </row>
    <row r="31" spans="1:21" s="188" customFormat="1" ht="24" customHeight="1" thickBot="1">
      <c r="A31" s="435"/>
      <c r="B31" s="426" t="s">
        <v>208</v>
      </c>
      <c r="C31" s="427"/>
      <c r="D31" s="180" t="s">
        <v>211</v>
      </c>
      <c r="E31" s="231">
        <f>E30</f>
        <v>5000</v>
      </c>
      <c r="F31" s="231">
        <f t="shared" ref="F31:I31" si="1">F30</f>
        <v>5000</v>
      </c>
      <c r="G31" s="231">
        <f t="shared" si="1"/>
        <v>5000</v>
      </c>
      <c r="H31" s="231">
        <f t="shared" si="1"/>
        <v>0</v>
      </c>
      <c r="I31" s="231">
        <f t="shared" si="1"/>
        <v>5000</v>
      </c>
      <c r="J31" s="275"/>
      <c r="K31" s="275">
        <f>SUM(K28:K29)</f>
        <v>0</v>
      </c>
      <c r="L31" s="233">
        <f>SUM(L28:L29)</f>
        <v>0</v>
      </c>
      <c r="M31" s="233"/>
      <c r="N31" s="233">
        <f>SUM(N28:N29)</f>
        <v>0</v>
      </c>
      <c r="O31" s="242">
        <f>SUM(O28:O29)</f>
        <v>0</v>
      </c>
      <c r="P31" s="236"/>
      <c r="Q31" s="237"/>
      <c r="R31" s="238"/>
    </row>
    <row r="32" spans="1:21" s="205" customFormat="1" ht="15" customHeight="1">
      <c r="A32" s="435"/>
      <c r="B32" s="430">
        <v>85205</v>
      </c>
      <c r="C32" s="226">
        <v>4210</v>
      </c>
      <c r="D32" s="227" t="s">
        <v>192</v>
      </c>
      <c r="E32" s="228">
        <v>2650</v>
      </c>
      <c r="F32" s="228">
        <v>2650</v>
      </c>
      <c r="G32" s="228">
        <v>2650</v>
      </c>
      <c r="H32" s="201"/>
      <c r="I32" s="276">
        <v>2650</v>
      </c>
      <c r="J32" s="310"/>
      <c r="K32" s="295"/>
      <c r="L32" s="202"/>
      <c r="M32" s="202"/>
      <c r="N32" s="203"/>
      <c r="O32" s="204"/>
      <c r="P32" s="229"/>
      <c r="Q32" s="230"/>
      <c r="R32" s="230"/>
      <c r="S32" s="188"/>
      <c r="T32" s="188"/>
      <c r="U32" s="188"/>
    </row>
    <row r="33" spans="1:21" s="205" customFormat="1" ht="15" customHeight="1">
      <c r="A33" s="435"/>
      <c r="B33" s="430"/>
      <c r="C33" s="218">
        <v>4300</v>
      </c>
      <c r="D33" s="168" t="s">
        <v>52</v>
      </c>
      <c r="E33" s="171">
        <v>250</v>
      </c>
      <c r="F33" s="171">
        <v>250</v>
      </c>
      <c r="G33" s="171">
        <v>250</v>
      </c>
      <c r="H33" s="206"/>
      <c r="I33" s="277">
        <v>250</v>
      </c>
      <c r="J33" s="311"/>
      <c r="K33" s="296"/>
      <c r="L33" s="207"/>
      <c r="M33" s="207"/>
      <c r="N33" s="208"/>
      <c r="O33" s="209"/>
      <c r="P33" s="195"/>
      <c r="Q33" s="196"/>
      <c r="R33" s="196"/>
      <c r="S33" s="188"/>
      <c r="T33" s="188"/>
      <c r="U33" s="188"/>
    </row>
    <row r="34" spans="1:21" s="205" customFormat="1" ht="15" customHeight="1">
      <c r="A34" s="435"/>
      <c r="B34" s="430"/>
      <c r="C34" s="218">
        <v>4700</v>
      </c>
      <c r="D34" s="169" t="s">
        <v>195</v>
      </c>
      <c r="E34" s="171">
        <v>1900</v>
      </c>
      <c r="F34" s="171">
        <v>1900</v>
      </c>
      <c r="G34" s="171">
        <v>1900</v>
      </c>
      <c r="H34" s="206"/>
      <c r="I34" s="277">
        <v>1900</v>
      </c>
      <c r="J34" s="311"/>
      <c r="K34" s="296"/>
      <c r="L34" s="207"/>
      <c r="M34" s="207"/>
      <c r="N34" s="206"/>
      <c r="O34" s="210"/>
      <c r="P34" s="195"/>
      <c r="Q34" s="196"/>
      <c r="R34" s="196"/>
      <c r="S34" s="188"/>
      <c r="T34" s="188"/>
      <c r="U34" s="188"/>
    </row>
    <row r="35" spans="1:21" s="205" customFormat="1" ht="15" customHeight="1" thickBot="1">
      <c r="A35" s="435"/>
      <c r="B35" s="430"/>
      <c r="C35" s="217">
        <v>4410</v>
      </c>
      <c r="D35" s="166" t="s">
        <v>17</v>
      </c>
      <c r="E35" s="172">
        <v>350</v>
      </c>
      <c r="F35" s="172">
        <v>350</v>
      </c>
      <c r="G35" s="172">
        <v>350</v>
      </c>
      <c r="H35" s="239"/>
      <c r="I35" s="278">
        <v>350</v>
      </c>
      <c r="J35" s="312"/>
      <c r="K35" s="297"/>
      <c r="L35" s="240"/>
      <c r="M35" s="240"/>
      <c r="N35" s="239"/>
      <c r="O35" s="241"/>
      <c r="P35" s="224"/>
      <c r="Q35" s="225"/>
      <c r="R35" s="225"/>
      <c r="S35" s="188"/>
      <c r="T35" s="188"/>
      <c r="U35" s="188"/>
    </row>
    <row r="36" spans="1:21" s="188" customFormat="1" ht="24" customHeight="1" thickBot="1">
      <c r="A36" s="435"/>
      <c r="B36" s="426">
        <v>85205</v>
      </c>
      <c r="C36" s="427"/>
      <c r="D36" s="180"/>
      <c r="E36" s="231">
        <f>SUM(E32:E35)</f>
        <v>5150</v>
      </c>
      <c r="F36" s="231">
        <f>SUM(F32:F35)</f>
        <v>5150</v>
      </c>
      <c r="G36" s="231">
        <f>SUM(G32:G35)</f>
        <v>5150</v>
      </c>
      <c r="H36" s="233">
        <f t="shared" ref="H36:O36" si="2">SUM(H32:H34)</f>
        <v>0</v>
      </c>
      <c r="I36" s="275">
        <f>SUM(I32:I35)</f>
        <v>5150</v>
      </c>
      <c r="J36" s="275"/>
      <c r="K36" s="275">
        <f t="shared" si="2"/>
        <v>0</v>
      </c>
      <c r="L36" s="233">
        <f t="shared" si="2"/>
        <v>0</v>
      </c>
      <c r="M36" s="233"/>
      <c r="N36" s="233">
        <f t="shared" si="2"/>
        <v>0</v>
      </c>
      <c r="O36" s="242">
        <f t="shared" si="2"/>
        <v>0</v>
      </c>
      <c r="P36" s="236"/>
      <c r="Q36" s="237"/>
      <c r="R36" s="238"/>
    </row>
    <row r="37" spans="1:21" s="205" customFormat="1" ht="15" customHeight="1">
      <c r="A37" s="435"/>
      <c r="B37" s="422" t="s">
        <v>209</v>
      </c>
      <c r="C37" s="248">
        <v>4010</v>
      </c>
      <c r="D37" s="227" t="s">
        <v>189</v>
      </c>
      <c r="E37" s="228">
        <v>26820</v>
      </c>
      <c r="F37" s="228">
        <v>26820</v>
      </c>
      <c r="G37" s="228">
        <v>26820</v>
      </c>
      <c r="H37" s="228">
        <v>26820</v>
      </c>
      <c r="I37" s="276"/>
      <c r="J37" s="310"/>
      <c r="K37" s="295"/>
      <c r="L37" s="202"/>
      <c r="M37" s="202"/>
      <c r="N37" s="203"/>
      <c r="O37" s="204"/>
      <c r="P37" s="229"/>
      <c r="Q37" s="230"/>
      <c r="R37" s="230"/>
      <c r="S37" s="188"/>
      <c r="T37" s="188"/>
      <c r="U37" s="188"/>
    </row>
    <row r="38" spans="1:21" s="205" customFormat="1" ht="15" customHeight="1">
      <c r="A38" s="435"/>
      <c r="B38" s="423"/>
      <c r="C38" s="216">
        <v>4110</v>
      </c>
      <c r="D38" s="168" t="s">
        <v>190</v>
      </c>
      <c r="E38" s="171">
        <v>4620</v>
      </c>
      <c r="F38" s="171">
        <v>4620</v>
      </c>
      <c r="G38" s="171">
        <v>4620</v>
      </c>
      <c r="H38" s="171">
        <v>4620</v>
      </c>
      <c r="I38" s="277"/>
      <c r="J38" s="311"/>
      <c r="K38" s="296"/>
      <c r="L38" s="207"/>
      <c r="M38" s="207"/>
      <c r="N38" s="208"/>
      <c r="O38" s="209"/>
      <c r="P38" s="195"/>
      <c r="Q38" s="196"/>
      <c r="R38" s="196"/>
      <c r="S38" s="188"/>
      <c r="T38" s="188"/>
      <c r="U38" s="188"/>
    </row>
    <row r="39" spans="1:21" s="205" customFormat="1" ht="15" customHeight="1">
      <c r="A39" s="435"/>
      <c r="B39" s="423"/>
      <c r="C39" s="216">
        <v>4120</v>
      </c>
      <c r="D39" s="168" t="s">
        <v>191</v>
      </c>
      <c r="E39" s="171">
        <v>660</v>
      </c>
      <c r="F39" s="171">
        <v>660</v>
      </c>
      <c r="G39" s="171">
        <v>660</v>
      </c>
      <c r="H39" s="171">
        <v>660</v>
      </c>
      <c r="I39" s="277"/>
      <c r="J39" s="311"/>
      <c r="K39" s="296"/>
      <c r="L39" s="207"/>
      <c r="M39" s="207"/>
      <c r="N39" s="206"/>
      <c r="O39" s="210"/>
      <c r="P39" s="195"/>
      <c r="Q39" s="196"/>
      <c r="R39" s="196"/>
      <c r="S39" s="188"/>
      <c r="T39" s="188"/>
      <c r="U39" s="188"/>
    </row>
    <row r="40" spans="1:21" s="205" customFormat="1" ht="15" customHeight="1">
      <c r="A40" s="435"/>
      <c r="B40" s="423"/>
      <c r="C40" s="226">
        <v>4210</v>
      </c>
      <c r="D40" s="227" t="s">
        <v>192</v>
      </c>
      <c r="E40" s="228">
        <v>2040</v>
      </c>
      <c r="F40" s="228">
        <v>2040</v>
      </c>
      <c r="G40" s="228">
        <v>2040</v>
      </c>
      <c r="H40" s="206"/>
      <c r="I40" s="228">
        <v>2040</v>
      </c>
      <c r="J40" s="311"/>
      <c r="K40" s="296"/>
      <c r="L40" s="207"/>
      <c r="M40" s="207"/>
      <c r="N40" s="206"/>
      <c r="O40" s="210"/>
      <c r="P40" s="195"/>
      <c r="Q40" s="196"/>
      <c r="R40" s="196"/>
      <c r="S40" s="188"/>
      <c r="T40" s="188"/>
      <c r="U40" s="188"/>
    </row>
    <row r="41" spans="1:21" s="205" customFormat="1" ht="15" customHeight="1">
      <c r="A41" s="435"/>
      <c r="B41" s="423"/>
      <c r="C41" s="226" t="s">
        <v>212</v>
      </c>
      <c r="D41" s="168" t="s">
        <v>66</v>
      </c>
      <c r="E41" s="228">
        <v>100</v>
      </c>
      <c r="F41" s="228">
        <v>100</v>
      </c>
      <c r="G41" s="228">
        <v>100</v>
      </c>
      <c r="H41" s="201"/>
      <c r="I41" s="228">
        <v>100</v>
      </c>
      <c r="J41" s="310"/>
      <c r="K41" s="295"/>
      <c r="L41" s="202"/>
      <c r="M41" s="202"/>
      <c r="N41" s="203"/>
      <c r="O41" s="204"/>
      <c r="P41" s="229"/>
      <c r="Q41" s="230"/>
      <c r="R41" s="230"/>
      <c r="S41" s="188"/>
      <c r="T41" s="188"/>
      <c r="U41" s="188"/>
    </row>
    <row r="42" spans="1:21" s="205" customFormat="1" ht="15" customHeight="1">
      <c r="A42" s="435"/>
      <c r="B42" s="423"/>
      <c r="C42" s="218">
        <v>4300</v>
      </c>
      <c r="D42" s="168" t="s">
        <v>52</v>
      </c>
      <c r="E42" s="171">
        <v>5300</v>
      </c>
      <c r="F42" s="171">
        <v>5300</v>
      </c>
      <c r="G42" s="171">
        <v>5300</v>
      </c>
      <c r="H42" s="206"/>
      <c r="I42" s="171">
        <v>5300</v>
      </c>
      <c r="J42" s="311"/>
      <c r="K42" s="296"/>
      <c r="L42" s="207"/>
      <c r="M42" s="207"/>
      <c r="N42" s="208"/>
      <c r="O42" s="209"/>
      <c r="P42" s="195"/>
      <c r="Q42" s="196"/>
      <c r="R42" s="196"/>
      <c r="S42" s="188"/>
      <c r="T42" s="188"/>
      <c r="U42" s="188"/>
    </row>
    <row r="43" spans="1:21" s="205" customFormat="1" ht="15" customHeight="1">
      <c r="A43" s="435"/>
      <c r="B43" s="423"/>
      <c r="C43" s="218" t="s">
        <v>213</v>
      </c>
      <c r="D43" s="168" t="s">
        <v>193</v>
      </c>
      <c r="E43" s="171">
        <v>910</v>
      </c>
      <c r="F43" s="171">
        <v>910</v>
      </c>
      <c r="G43" s="171">
        <v>910</v>
      </c>
      <c r="H43" s="206"/>
      <c r="I43" s="171">
        <v>910</v>
      </c>
      <c r="J43" s="311"/>
      <c r="K43" s="296"/>
      <c r="L43" s="207"/>
      <c r="M43" s="207"/>
      <c r="N43" s="208"/>
      <c r="O43" s="209"/>
      <c r="P43" s="195"/>
      <c r="Q43" s="196"/>
      <c r="R43" s="196"/>
      <c r="S43" s="188"/>
      <c r="T43" s="188"/>
      <c r="U43" s="188"/>
    </row>
    <row r="44" spans="1:21" s="205" customFormat="1" ht="15" customHeight="1">
      <c r="A44" s="435"/>
      <c r="B44" s="423"/>
      <c r="C44" s="217">
        <v>4410</v>
      </c>
      <c r="D44" s="166" t="s">
        <v>17</v>
      </c>
      <c r="E44" s="172">
        <v>1800</v>
      </c>
      <c r="F44" s="172">
        <v>1800</v>
      </c>
      <c r="G44" s="172">
        <v>1800</v>
      </c>
      <c r="H44" s="206"/>
      <c r="I44" s="172">
        <v>1800</v>
      </c>
      <c r="J44" s="311"/>
      <c r="K44" s="296"/>
      <c r="L44" s="207"/>
      <c r="M44" s="207"/>
      <c r="N44" s="208"/>
      <c r="O44" s="209"/>
      <c r="P44" s="195"/>
      <c r="Q44" s="196"/>
      <c r="R44" s="196"/>
      <c r="S44" s="188"/>
      <c r="T44" s="188"/>
      <c r="U44" s="188"/>
    </row>
    <row r="45" spans="1:21" s="205" customFormat="1" ht="15" customHeight="1">
      <c r="A45" s="435"/>
      <c r="B45" s="423"/>
      <c r="C45" s="218" t="s">
        <v>215</v>
      </c>
      <c r="D45" s="168" t="s">
        <v>194</v>
      </c>
      <c r="E45" s="171">
        <v>1094</v>
      </c>
      <c r="F45" s="171">
        <v>1094</v>
      </c>
      <c r="G45" s="171">
        <v>1094</v>
      </c>
      <c r="H45" s="206"/>
      <c r="I45" s="171">
        <v>1094</v>
      </c>
      <c r="J45" s="311"/>
      <c r="K45" s="296"/>
      <c r="L45" s="207"/>
      <c r="M45" s="207"/>
      <c r="N45" s="208"/>
      <c r="O45" s="209"/>
      <c r="P45" s="195"/>
      <c r="Q45" s="196"/>
      <c r="R45" s="196"/>
      <c r="S45" s="188"/>
      <c r="T45" s="188"/>
      <c r="U45" s="188"/>
    </row>
    <row r="46" spans="1:21" s="205" customFormat="1" ht="15" customHeight="1" thickBot="1">
      <c r="A46" s="435"/>
      <c r="B46" s="424"/>
      <c r="C46" s="345" t="s">
        <v>214</v>
      </c>
      <c r="D46" s="169" t="s">
        <v>195</v>
      </c>
      <c r="E46" s="346">
        <v>680</v>
      </c>
      <c r="F46" s="346">
        <v>680</v>
      </c>
      <c r="G46" s="346">
        <v>680</v>
      </c>
      <c r="H46" s="347"/>
      <c r="I46" s="346">
        <v>680</v>
      </c>
      <c r="J46" s="348"/>
      <c r="K46" s="349"/>
      <c r="L46" s="350"/>
      <c r="M46" s="350"/>
      <c r="N46" s="354"/>
      <c r="O46" s="351"/>
      <c r="P46" s="243"/>
      <c r="Q46" s="244"/>
      <c r="R46" s="352"/>
      <c r="S46" s="188"/>
      <c r="T46" s="188"/>
      <c r="U46" s="188"/>
    </row>
    <row r="47" spans="1:21" s="188" customFormat="1" ht="24" customHeight="1" thickBot="1">
      <c r="A47" s="435"/>
      <c r="B47" s="426" t="s">
        <v>209</v>
      </c>
      <c r="C47" s="427"/>
      <c r="D47" s="180" t="s">
        <v>210</v>
      </c>
      <c r="E47" s="231">
        <f>SUM(E37:E46)</f>
        <v>44024</v>
      </c>
      <c r="F47" s="231">
        <f t="shared" ref="F47:K47" si="3">SUM(F37:F46)</f>
        <v>44024</v>
      </c>
      <c r="G47" s="231">
        <f t="shared" si="3"/>
        <v>44024</v>
      </c>
      <c r="H47" s="231">
        <f t="shared" si="3"/>
        <v>32100</v>
      </c>
      <c r="I47" s="231">
        <f t="shared" si="3"/>
        <v>11924</v>
      </c>
      <c r="J47" s="231">
        <f t="shared" si="3"/>
        <v>0</v>
      </c>
      <c r="K47" s="231">
        <f t="shared" si="3"/>
        <v>0</v>
      </c>
      <c r="L47" s="233">
        <f t="shared" ref="L47:O47" si="4">SUM(L40:L42)</f>
        <v>0</v>
      </c>
      <c r="M47" s="233"/>
      <c r="N47" s="233">
        <f t="shared" si="4"/>
        <v>0</v>
      </c>
      <c r="O47" s="242">
        <f t="shared" si="4"/>
        <v>0</v>
      </c>
      <c r="P47" s="236"/>
      <c r="Q47" s="237"/>
      <c r="R47" s="238"/>
    </row>
    <row r="48" spans="1:21">
      <c r="A48" s="435"/>
      <c r="B48" s="425">
        <v>85212</v>
      </c>
      <c r="C48" s="108">
        <v>3020</v>
      </c>
      <c r="D48" s="109" t="s">
        <v>25</v>
      </c>
      <c r="E48" s="121">
        <v>500</v>
      </c>
      <c r="F48" s="121">
        <v>500</v>
      </c>
      <c r="G48" s="121"/>
      <c r="H48" s="178"/>
      <c r="I48" s="121"/>
      <c r="J48" s="286"/>
      <c r="K48" s="286">
        <v>500</v>
      </c>
      <c r="L48" s="189"/>
      <c r="M48" s="189"/>
      <c r="N48" s="189"/>
      <c r="O48" s="189"/>
      <c r="P48" s="189"/>
      <c r="Q48" s="189"/>
      <c r="R48" s="189"/>
    </row>
    <row r="49" spans="1:18">
      <c r="A49" s="435"/>
      <c r="B49" s="425"/>
      <c r="C49" s="111">
        <v>3110</v>
      </c>
      <c r="D49" s="112" t="s">
        <v>26</v>
      </c>
      <c r="E49" s="113">
        <v>3600462</v>
      </c>
      <c r="F49" s="113">
        <v>3600462</v>
      </c>
      <c r="G49" s="113"/>
      <c r="H49" s="176"/>
      <c r="I49" s="113"/>
      <c r="J49" s="289"/>
      <c r="K49" s="289">
        <v>3600462</v>
      </c>
      <c r="L49" s="190"/>
      <c r="M49" s="190"/>
      <c r="N49" s="190"/>
      <c r="O49" s="190"/>
      <c r="P49" s="190"/>
      <c r="Q49" s="190"/>
      <c r="R49" s="190"/>
    </row>
    <row r="50" spans="1:18">
      <c r="A50" s="435"/>
      <c r="B50" s="425"/>
      <c r="C50" s="111">
        <v>4010</v>
      </c>
      <c r="D50" s="112" t="s">
        <v>27</v>
      </c>
      <c r="E50" s="113">
        <v>81800</v>
      </c>
      <c r="F50" s="113">
        <v>81800</v>
      </c>
      <c r="G50" s="113">
        <v>81800</v>
      </c>
      <c r="H50" s="177">
        <v>81800</v>
      </c>
      <c r="I50" s="113"/>
      <c r="J50" s="289"/>
      <c r="K50" s="289"/>
      <c r="L50" s="190"/>
      <c r="M50" s="190"/>
      <c r="N50" s="190"/>
      <c r="O50" s="190"/>
      <c r="P50" s="190"/>
      <c r="Q50" s="190"/>
      <c r="R50" s="190"/>
    </row>
    <row r="51" spans="1:18">
      <c r="A51" s="435"/>
      <c r="B51" s="425"/>
      <c r="C51" s="111">
        <v>4040</v>
      </c>
      <c r="D51" s="112" t="s">
        <v>28</v>
      </c>
      <c r="E51" s="113">
        <v>6100</v>
      </c>
      <c r="F51" s="113">
        <v>6100</v>
      </c>
      <c r="G51" s="113">
        <v>6100</v>
      </c>
      <c r="H51" s="177">
        <v>6100</v>
      </c>
      <c r="I51" s="113"/>
      <c r="J51" s="289"/>
      <c r="K51" s="289"/>
      <c r="L51" s="190"/>
      <c r="M51" s="190"/>
      <c r="N51" s="190"/>
      <c r="O51" s="190"/>
      <c r="P51" s="190"/>
      <c r="Q51" s="190"/>
      <c r="R51" s="190"/>
    </row>
    <row r="52" spans="1:18">
      <c r="A52" s="435"/>
      <c r="B52" s="425"/>
      <c r="C52" s="111">
        <v>4110</v>
      </c>
      <c r="D52" s="112" t="s">
        <v>29</v>
      </c>
      <c r="E52" s="113">
        <v>15200</v>
      </c>
      <c r="F52" s="113">
        <v>15200</v>
      </c>
      <c r="G52" s="113">
        <v>15200</v>
      </c>
      <c r="H52" s="177">
        <v>15200</v>
      </c>
      <c r="I52" s="113"/>
      <c r="J52" s="289"/>
      <c r="K52" s="289"/>
      <c r="L52" s="190"/>
      <c r="M52" s="190"/>
      <c r="N52" s="190"/>
      <c r="O52" s="190"/>
      <c r="P52" s="190"/>
      <c r="Q52" s="190"/>
      <c r="R52" s="190"/>
    </row>
    <row r="53" spans="1:18">
      <c r="A53" s="435"/>
      <c r="B53" s="425"/>
      <c r="C53" s="111">
        <v>4110</v>
      </c>
      <c r="D53" s="112" t="s">
        <v>30</v>
      </c>
      <c r="E53" s="113">
        <v>90000</v>
      </c>
      <c r="F53" s="113">
        <v>90000</v>
      </c>
      <c r="G53" s="113">
        <v>90000</v>
      </c>
      <c r="H53" s="176">
        <v>90000</v>
      </c>
      <c r="I53" s="113"/>
      <c r="J53" s="289"/>
      <c r="K53" s="289"/>
      <c r="L53" s="190"/>
      <c r="M53" s="190"/>
      <c r="N53" s="190"/>
      <c r="O53" s="190"/>
      <c r="P53" s="190"/>
      <c r="Q53" s="190"/>
      <c r="R53" s="190"/>
    </row>
    <row r="54" spans="1:18">
      <c r="A54" s="435"/>
      <c r="B54" s="425"/>
      <c r="C54" s="111">
        <v>4120</v>
      </c>
      <c r="D54" s="112" t="s">
        <v>31</v>
      </c>
      <c r="E54" s="113">
        <v>2260</v>
      </c>
      <c r="F54" s="113">
        <v>2260</v>
      </c>
      <c r="G54" s="113">
        <v>2260</v>
      </c>
      <c r="H54" s="176">
        <v>2260</v>
      </c>
      <c r="I54" s="113"/>
      <c r="J54" s="289"/>
      <c r="K54" s="289"/>
      <c r="L54" s="190"/>
      <c r="M54" s="190"/>
      <c r="N54" s="190"/>
      <c r="O54" s="190"/>
      <c r="P54" s="190"/>
      <c r="Q54" s="190"/>
      <c r="R54" s="190"/>
    </row>
    <row r="55" spans="1:18">
      <c r="A55" s="435"/>
      <c r="B55" s="425"/>
      <c r="C55" s="111">
        <v>4210</v>
      </c>
      <c r="D55" s="112" t="s">
        <v>32</v>
      </c>
      <c r="E55" s="113">
        <v>4196</v>
      </c>
      <c r="F55" s="113">
        <v>4196</v>
      </c>
      <c r="G55" s="113">
        <v>4196</v>
      </c>
      <c r="H55" s="176"/>
      <c r="I55" s="113">
        <v>4196</v>
      </c>
      <c r="J55" s="289"/>
      <c r="K55" s="289"/>
      <c r="L55" s="190"/>
      <c r="M55" s="190"/>
      <c r="N55" s="190"/>
      <c r="O55" s="190"/>
      <c r="P55" s="190"/>
      <c r="Q55" s="190"/>
      <c r="R55" s="190"/>
    </row>
    <row r="56" spans="1:18">
      <c r="A56" s="435"/>
      <c r="B56" s="425"/>
      <c r="C56" s="111">
        <v>4280</v>
      </c>
      <c r="D56" s="112" t="s">
        <v>33</v>
      </c>
      <c r="E56" s="113">
        <v>200</v>
      </c>
      <c r="F56" s="113">
        <v>200</v>
      </c>
      <c r="G56" s="113">
        <v>200</v>
      </c>
      <c r="H56" s="176"/>
      <c r="I56" s="113">
        <v>200</v>
      </c>
      <c r="J56" s="289"/>
      <c r="K56" s="289"/>
      <c r="L56" s="190"/>
      <c r="M56" s="190"/>
      <c r="N56" s="190"/>
      <c r="O56" s="190"/>
      <c r="P56" s="190"/>
      <c r="Q56" s="190"/>
      <c r="R56" s="190"/>
    </row>
    <row r="57" spans="1:18">
      <c r="A57" s="435"/>
      <c r="B57" s="425"/>
      <c r="C57" s="111">
        <v>4300</v>
      </c>
      <c r="D57" s="112" t="s">
        <v>7</v>
      </c>
      <c r="E57" s="113">
        <v>4700</v>
      </c>
      <c r="F57" s="113">
        <v>4700</v>
      </c>
      <c r="G57" s="113">
        <v>4700</v>
      </c>
      <c r="H57" s="176"/>
      <c r="I57" s="113">
        <v>4700</v>
      </c>
      <c r="J57" s="289"/>
      <c r="K57" s="289"/>
      <c r="L57" s="190"/>
      <c r="M57" s="190"/>
      <c r="N57" s="190"/>
      <c r="O57" s="190"/>
      <c r="P57" s="190"/>
      <c r="Q57" s="190"/>
      <c r="R57" s="190"/>
    </row>
    <row r="58" spans="1:18">
      <c r="A58" s="435"/>
      <c r="B58" s="425"/>
      <c r="C58" s="111">
        <v>4410</v>
      </c>
      <c r="D58" s="112" t="s">
        <v>34</v>
      </c>
      <c r="E58" s="113">
        <v>600</v>
      </c>
      <c r="F58" s="113">
        <v>600</v>
      </c>
      <c r="G58" s="113">
        <v>600</v>
      </c>
      <c r="H58" s="176"/>
      <c r="I58" s="113">
        <v>600</v>
      </c>
      <c r="J58" s="289"/>
      <c r="K58" s="289"/>
      <c r="L58" s="190"/>
      <c r="M58" s="190"/>
      <c r="N58" s="190"/>
      <c r="O58" s="190"/>
      <c r="P58" s="190"/>
      <c r="Q58" s="190"/>
      <c r="R58" s="190"/>
    </row>
    <row r="59" spans="1:18">
      <c r="A59" s="435"/>
      <c r="B59" s="425"/>
      <c r="C59" s="111">
        <v>4430</v>
      </c>
      <c r="D59" s="112" t="s">
        <v>18</v>
      </c>
      <c r="E59" s="113">
        <v>300</v>
      </c>
      <c r="F59" s="113">
        <v>300</v>
      </c>
      <c r="G59" s="113">
        <v>300</v>
      </c>
      <c r="H59" s="176"/>
      <c r="I59" s="113">
        <v>300</v>
      </c>
      <c r="J59" s="289"/>
      <c r="K59" s="289"/>
      <c r="L59" s="190"/>
      <c r="M59" s="190"/>
      <c r="N59" s="190"/>
      <c r="O59" s="190"/>
      <c r="P59" s="190"/>
      <c r="Q59" s="190"/>
      <c r="R59" s="190"/>
    </row>
    <row r="60" spans="1:18">
      <c r="A60" s="435"/>
      <c r="B60" s="425"/>
      <c r="C60" s="111">
        <v>4440</v>
      </c>
      <c r="D60" s="112" t="s">
        <v>35</v>
      </c>
      <c r="E60" s="113">
        <v>3282</v>
      </c>
      <c r="F60" s="113">
        <v>3282</v>
      </c>
      <c r="G60" s="113">
        <v>3282</v>
      </c>
      <c r="H60" s="176"/>
      <c r="I60" s="113">
        <v>3282</v>
      </c>
      <c r="J60" s="289"/>
      <c r="K60" s="289"/>
      <c r="L60" s="190"/>
      <c r="M60" s="190"/>
      <c r="N60" s="190"/>
      <c r="O60" s="190"/>
      <c r="P60" s="190"/>
      <c r="Q60" s="190"/>
      <c r="R60" s="190"/>
    </row>
    <row r="61" spans="1:18" ht="15.75" thickBot="1">
      <c r="A61" s="435"/>
      <c r="B61" s="425"/>
      <c r="C61" s="165">
        <v>4700</v>
      </c>
      <c r="D61" s="166" t="s">
        <v>20</v>
      </c>
      <c r="E61" s="245">
        <v>1300</v>
      </c>
      <c r="F61" s="245">
        <v>1300</v>
      </c>
      <c r="G61" s="245">
        <v>1300</v>
      </c>
      <c r="H61" s="246"/>
      <c r="I61" s="245">
        <v>1300</v>
      </c>
      <c r="J61" s="287"/>
      <c r="K61" s="287"/>
      <c r="L61" s="249"/>
      <c r="M61" s="249"/>
      <c r="N61" s="249"/>
      <c r="O61" s="249"/>
      <c r="P61" s="249"/>
      <c r="Q61" s="249"/>
      <c r="R61" s="249"/>
    </row>
    <row r="62" spans="1:18" s="192" customFormat="1" ht="22.5" customHeight="1" thickBot="1">
      <c r="A62" s="435"/>
      <c r="B62" s="428">
        <v>85212</v>
      </c>
      <c r="C62" s="429"/>
      <c r="D62" s="247" t="s">
        <v>36</v>
      </c>
      <c r="E62" s="114">
        <f>E61+E60+E58+E57+E56+E55+E54+E53+E52+E51+E50+E49+E48+E59</f>
        <v>3810900</v>
      </c>
      <c r="F62" s="114">
        <f t="shared" ref="F62:K62" si="5">F61+F60+F58+F57+F56+F55+F54+F53+F52+F51+F50+F49+F48+F59</f>
        <v>3810900</v>
      </c>
      <c r="G62" s="114">
        <f t="shared" si="5"/>
        <v>209938</v>
      </c>
      <c r="H62" s="114">
        <f t="shared" si="5"/>
        <v>195360</v>
      </c>
      <c r="I62" s="114">
        <f t="shared" si="5"/>
        <v>14578</v>
      </c>
      <c r="J62" s="288">
        <f>SUM(J48:J61)</f>
        <v>0</v>
      </c>
      <c r="K62" s="114">
        <f t="shared" si="5"/>
        <v>3600962</v>
      </c>
      <c r="L62" s="194"/>
      <c r="M62" s="194"/>
      <c r="N62" s="194"/>
      <c r="O62" s="194"/>
      <c r="P62" s="194"/>
      <c r="Q62" s="194"/>
      <c r="R62" s="213"/>
    </row>
    <row r="63" spans="1:18" ht="30">
      <c r="A63" s="435"/>
      <c r="B63" s="120">
        <v>85213</v>
      </c>
      <c r="C63" s="108">
        <v>4130</v>
      </c>
      <c r="D63" s="109" t="s">
        <v>139</v>
      </c>
      <c r="E63" s="121">
        <v>15000</v>
      </c>
      <c r="F63" s="121">
        <v>15000</v>
      </c>
      <c r="G63" s="121">
        <v>15000</v>
      </c>
      <c r="H63" s="178"/>
      <c r="I63" s="121">
        <v>15000</v>
      </c>
      <c r="J63" s="286"/>
      <c r="K63" s="286"/>
      <c r="L63" s="189"/>
      <c r="M63" s="189"/>
      <c r="N63" s="189"/>
      <c r="O63" s="189"/>
      <c r="P63" s="189"/>
      <c r="Q63" s="189"/>
      <c r="R63" s="189"/>
    </row>
    <row r="64" spans="1:18" ht="30.75" thickBot="1">
      <c r="A64" s="435"/>
      <c r="B64" s="115"/>
      <c r="C64" s="165"/>
      <c r="D64" s="166" t="s">
        <v>140</v>
      </c>
      <c r="E64" s="245">
        <v>12100</v>
      </c>
      <c r="F64" s="245">
        <v>12100</v>
      </c>
      <c r="G64" s="245">
        <v>12100</v>
      </c>
      <c r="H64" s="246"/>
      <c r="I64" s="245">
        <v>12100</v>
      </c>
      <c r="J64" s="287"/>
      <c r="K64" s="287"/>
      <c r="L64" s="249"/>
      <c r="M64" s="249"/>
      <c r="N64" s="249"/>
      <c r="O64" s="249"/>
      <c r="P64" s="249"/>
      <c r="Q64" s="249"/>
      <c r="R64" s="249"/>
    </row>
    <row r="65" spans="1:18" ht="23.25" customHeight="1" thickBot="1">
      <c r="A65" s="435"/>
      <c r="B65" s="440" t="s">
        <v>37</v>
      </c>
      <c r="C65" s="441"/>
      <c r="D65" s="247" t="s">
        <v>36</v>
      </c>
      <c r="E65" s="114">
        <f>SUM(E63:E64)</f>
        <v>27100</v>
      </c>
      <c r="F65" s="114">
        <f t="shared" ref="F65:K65" si="6">SUM(F63:F64)</f>
        <v>27100</v>
      </c>
      <c r="G65" s="114">
        <f t="shared" si="6"/>
        <v>27100</v>
      </c>
      <c r="H65" s="114">
        <f t="shared" si="6"/>
        <v>0</v>
      </c>
      <c r="I65" s="114">
        <f t="shared" si="6"/>
        <v>27100</v>
      </c>
      <c r="J65" s="281">
        <f t="shared" si="6"/>
        <v>0</v>
      </c>
      <c r="K65" s="281">
        <f t="shared" si="6"/>
        <v>0</v>
      </c>
      <c r="L65" s="254"/>
      <c r="M65" s="254"/>
      <c r="N65" s="254"/>
      <c r="O65" s="254"/>
      <c r="P65" s="254"/>
      <c r="Q65" s="254"/>
      <c r="R65" s="255"/>
    </row>
    <row r="66" spans="1:18">
      <c r="A66" s="435"/>
      <c r="B66" s="438">
        <v>85214</v>
      </c>
      <c r="C66" s="108">
        <v>3110</v>
      </c>
      <c r="D66" s="109" t="s">
        <v>38</v>
      </c>
      <c r="E66" s="121"/>
      <c r="F66" s="121"/>
      <c r="G66" s="121"/>
      <c r="H66" s="178"/>
      <c r="I66" s="121"/>
      <c r="J66" s="286"/>
      <c r="K66" s="286"/>
      <c r="L66" s="189"/>
      <c r="M66" s="189"/>
      <c r="N66" s="189"/>
      <c r="O66" s="189"/>
      <c r="P66" s="189"/>
      <c r="Q66" s="189"/>
      <c r="R66" s="189"/>
    </row>
    <row r="67" spans="1:18">
      <c r="A67" s="435"/>
      <c r="B67" s="439"/>
      <c r="C67" s="111"/>
      <c r="D67" s="112" t="s">
        <v>39</v>
      </c>
      <c r="E67" s="113">
        <v>256900</v>
      </c>
      <c r="F67" s="113">
        <v>256900</v>
      </c>
      <c r="G67" s="113"/>
      <c r="H67" s="176"/>
      <c r="I67" s="113"/>
      <c r="J67" s="289"/>
      <c r="K67" s="289">
        <v>256900</v>
      </c>
      <c r="L67" s="190"/>
      <c r="M67" s="190"/>
      <c r="N67" s="190"/>
      <c r="O67" s="190"/>
      <c r="P67" s="190"/>
      <c r="Q67" s="190"/>
      <c r="R67" s="190"/>
    </row>
    <row r="68" spans="1:18" ht="15.75" thickBot="1">
      <c r="A68" s="435"/>
      <c r="B68" s="439"/>
      <c r="C68" s="165"/>
      <c r="D68" s="166" t="s">
        <v>40</v>
      </c>
      <c r="E68" s="245">
        <v>20000</v>
      </c>
      <c r="F68" s="245">
        <v>20000</v>
      </c>
      <c r="G68" s="245"/>
      <c r="H68" s="246"/>
      <c r="I68" s="245"/>
      <c r="J68" s="287"/>
      <c r="K68" s="280">
        <v>20000</v>
      </c>
      <c r="L68" s="249"/>
      <c r="M68" s="249"/>
      <c r="N68" s="249"/>
      <c r="O68" s="249"/>
      <c r="P68" s="249"/>
      <c r="Q68" s="249"/>
      <c r="R68" s="249"/>
    </row>
    <row r="69" spans="1:18" s="192" customFormat="1" ht="24" customHeight="1" thickBot="1">
      <c r="A69" s="435"/>
      <c r="B69" s="440">
        <v>85214</v>
      </c>
      <c r="C69" s="441"/>
      <c r="D69" s="122" t="s">
        <v>41</v>
      </c>
      <c r="E69" s="114">
        <f>E68+E67</f>
        <v>276900</v>
      </c>
      <c r="F69" s="114">
        <f>F68+F67</f>
        <v>276900</v>
      </c>
      <c r="G69" s="114">
        <f>G68+G67</f>
        <v>0</v>
      </c>
      <c r="H69" s="119">
        <f>H68+H67</f>
        <v>0</v>
      </c>
      <c r="I69" s="114">
        <f>I68+I67</f>
        <v>0</v>
      </c>
      <c r="J69" s="288">
        <f>SUM(J66:J68)</f>
        <v>0</v>
      </c>
      <c r="K69" s="281">
        <f>K68+K67</f>
        <v>276900</v>
      </c>
      <c r="L69" s="194"/>
      <c r="M69" s="194"/>
      <c r="N69" s="194"/>
      <c r="O69" s="194"/>
      <c r="P69" s="194"/>
      <c r="Q69" s="194"/>
      <c r="R69" s="213"/>
    </row>
    <row r="70" spans="1:18" s="192" customFormat="1" ht="15.75" thickBot="1">
      <c r="A70" s="435"/>
      <c r="B70" s="116" t="s">
        <v>80</v>
      </c>
      <c r="C70" s="256">
        <v>3110</v>
      </c>
      <c r="D70" s="117" t="s">
        <v>38</v>
      </c>
      <c r="E70" s="257">
        <v>250000</v>
      </c>
      <c r="F70" s="257">
        <v>250000</v>
      </c>
      <c r="G70" s="257"/>
      <c r="H70" s="118"/>
      <c r="I70" s="257"/>
      <c r="J70" s="298"/>
      <c r="K70" s="315">
        <v>250000</v>
      </c>
      <c r="L70" s="212"/>
      <c r="M70" s="212"/>
      <c r="N70" s="212"/>
      <c r="O70" s="212"/>
      <c r="P70" s="212"/>
      <c r="Q70" s="212"/>
      <c r="R70" s="212"/>
    </row>
    <row r="71" spans="1:18" s="192" customFormat="1" ht="24" customHeight="1" thickBot="1">
      <c r="A71" s="435"/>
      <c r="B71" s="440" t="s">
        <v>80</v>
      </c>
      <c r="C71" s="441"/>
      <c r="D71" s="122" t="s">
        <v>81</v>
      </c>
      <c r="E71" s="114">
        <f>E70</f>
        <v>250000</v>
      </c>
      <c r="F71" s="114">
        <f>F70</f>
        <v>250000</v>
      </c>
      <c r="G71" s="114">
        <f>G70</f>
        <v>0</v>
      </c>
      <c r="H71" s="119">
        <f>H70</f>
        <v>0</v>
      </c>
      <c r="I71" s="114">
        <f>I70</f>
        <v>0</v>
      </c>
      <c r="J71" s="288"/>
      <c r="K71" s="288">
        <f>K70</f>
        <v>250000</v>
      </c>
      <c r="L71" s="194"/>
      <c r="M71" s="194"/>
      <c r="N71" s="194"/>
      <c r="O71" s="194"/>
      <c r="P71" s="194"/>
      <c r="Q71" s="194"/>
      <c r="R71" s="213"/>
    </row>
    <row r="72" spans="1:18" s="192" customFormat="1" ht="15.75" thickBot="1">
      <c r="A72" s="435"/>
      <c r="B72" s="116" t="s">
        <v>42</v>
      </c>
      <c r="C72" s="256">
        <v>3110</v>
      </c>
      <c r="D72" s="117" t="s">
        <v>38</v>
      </c>
      <c r="E72" s="257">
        <v>78500</v>
      </c>
      <c r="F72" s="257">
        <v>78500</v>
      </c>
      <c r="G72" s="257"/>
      <c r="H72" s="118"/>
      <c r="I72" s="257"/>
      <c r="J72" s="315"/>
      <c r="K72" s="315">
        <v>78500</v>
      </c>
      <c r="L72" s="212"/>
      <c r="M72" s="212"/>
      <c r="N72" s="212"/>
      <c r="O72" s="212"/>
      <c r="P72" s="212"/>
      <c r="Q72" s="212"/>
      <c r="R72" s="212"/>
    </row>
    <row r="73" spans="1:18" s="192" customFormat="1" ht="24" customHeight="1" thickBot="1">
      <c r="A73" s="435"/>
      <c r="B73" s="442" t="s">
        <v>42</v>
      </c>
      <c r="C73" s="443"/>
      <c r="D73" s="258" t="s">
        <v>43</v>
      </c>
      <c r="E73" s="114">
        <f t="shared" ref="E73:J73" si="7">SUM(E72)</f>
        <v>78500</v>
      </c>
      <c r="F73" s="114">
        <f t="shared" si="7"/>
        <v>78500</v>
      </c>
      <c r="G73" s="114">
        <f t="shared" si="7"/>
        <v>0</v>
      </c>
      <c r="H73" s="119">
        <f t="shared" si="7"/>
        <v>0</v>
      </c>
      <c r="I73" s="114">
        <f t="shared" si="7"/>
        <v>0</v>
      </c>
      <c r="J73" s="288">
        <f t="shared" si="7"/>
        <v>0</v>
      </c>
      <c r="K73" s="288">
        <f>K72</f>
        <v>78500</v>
      </c>
      <c r="L73" s="194"/>
      <c r="M73" s="194"/>
      <c r="N73" s="194"/>
      <c r="O73" s="194"/>
      <c r="P73" s="194"/>
      <c r="Q73" s="194"/>
      <c r="R73" s="213"/>
    </row>
    <row r="74" spans="1:18">
      <c r="A74" s="435"/>
      <c r="B74" s="439">
        <v>85219</v>
      </c>
      <c r="C74" s="108">
        <v>3020</v>
      </c>
      <c r="D74" s="109" t="s">
        <v>44</v>
      </c>
      <c r="E74" s="121">
        <v>6500</v>
      </c>
      <c r="F74" s="121">
        <v>6500</v>
      </c>
      <c r="G74" s="121"/>
      <c r="H74" s="178"/>
      <c r="I74" s="121"/>
      <c r="J74" s="286"/>
      <c r="K74" s="279">
        <v>6500</v>
      </c>
      <c r="L74" s="189"/>
      <c r="M74" s="189"/>
      <c r="N74" s="189"/>
      <c r="O74" s="189"/>
      <c r="P74" s="189"/>
      <c r="Q74" s="189"/>
      <c r="R74" s="189"/>
    </row>
    <row r="75" spans="1:18">
      <c r="A75" s="435"/>
      <c r="B75" s="439"/>
      <c r="C75" s="111">
        <v>4010</v>
      </c>
      <c r="D75" s="112" t="s">
        <v>10</v>
      </c>
      <c r="E75" s="113">
        <v>484330</v>
      </c>
      <c r="F75" s="113">
        <v>484330</v>
      </c>
      <c r="G75" s="113">
        <v>484330</v>
      </c>
      <c r="H75" s="177">
        <v>484330</v>
      </c>
      <c r="I75" s="113"/>
      <c r="J75" s="289"/>
      <c r="K75" s="289"/>
      <c r="L75" s="190"/>
      <c r="M75" s="190"/>
      <c r="N75" s="190"/>
      <c r="O75" s="190"/>
      <c r="P75" s="190"/>
      <c r="Q75" s="190"/>
      <c r="R75" s="190"/>
    </row>
    <row r="76" spans="1:18">
      <c r="A76" s="435"/>
      <c r="B76" s="439"/>
      <c r="C76" s="111">
        <v>4040</v>
      </c>
      <c r="D76" s="112" t="s">
        <v>45</v>
      </c>
      <c r="E76" s="113">
        <v>35700</v>
      </c>
      <c r="F76" s="113">
        <v>35700</v>
      </c>
      <c r="G76" s="113">
        <v>35700</v>
      </c>
      <c r="H76" s="177">
        <v>35700</v>
      </c>
      <c r="I76" s="113"/>
      <c r="J76" s="289"/>
      <c r="K76" s="289"/>
      <c r="L76" s="190"/>
      <c r="M76" s="190"/>
      <c r="N76" s="190"/>
      <c r="O76" s="190"/>
      <c r="P76" s="190"/>
      <c r="Q76" s="190"/>
      <c r="R76" s="190"/>
    </row>
    <row r="77" spans="1:18">
      <c r="A77" s="435"/>
      <c r="B77" s="439"/>
      <c r="C77" s="111">
        <v>4110</v>
      </c>
      <c r="D77" s="112" t="s">
        <v>46</v>
      </c>
      <c r="E77" s="113">
        <v>90510</v>
      </c>
      <c r="F77" s="113">
        <v>90510</v>
      </c>
      <c r="G77" s="113">
        <v>90510</v>
      </c>
      <c r="H77" s="177">
        <v>90510</v>
      </c>
      <c r="I77" s="113"/>
      <c r="J77" s="289"/>
      <c r="K77" s="289"/>
      <c r="L77" s="190"/>
      <c r="M77" s="190"/>
      <c r="N77" s="190"/>
      <c r="O77" s="190"/>
      <c r="P77" s="190"/>
      <c r="Q77" s="190"/>
      <c r="R77" s="190"/>
    </row>
    <row r="78" spans="1:18">
      <c r="A78" s="435"/>
      <c r="B78" s="439"/>
      <c r="C78" s="111">
        <v>4120</v>
      </c>
      <c r="D78" s="112" t="s">
        <v>47</v>
      </c>
      <c r="E78" s="113">
        <v>12940</v>
      </c>
      <c r="F78" s="113">
        <v>12940</v>
      </c>
      <c r="G78" s="113">
        <v>12940</v>
      </c>
      <c r="H78" s="177">
        <v>12940</v>
      </c>
      <c r="I78" s="113"/>
      <c r="J78" s="289"/>
      <c r="K78" s="289"/>
      <c r="L78" s="190"/>
      <c r="M78" s="190"/>
      <c r="N78" s="190"/>
      <c r="O78" s="190"/>
      <c r="P78" s="190"/>
      <c r="Q78" s="190"/>
      <c r="R78" s="190"/>
    </row>
    <row r="79" spans="1:18">
      <c r="A79" s="435"/>
      <c r="B79" s="439"/>
      <c r="C79" s="111">
        <v>4170</v>
      </c>
      <c r="D79" s="112" t="s">
        <v>14</v>
      </c>
      <c r="E79" s="113">
        <v>7100</v>
      </c>
      <c r="F79" s="113">
        <v>7100</v>
      </c>
      <c r="G79" s="113">
        <v>7100</v>
      </c>
      <c r="H79" s="177">
        <v>7100</v>
      </c>
      <c r="I79" s="113"/>
      <c r="J79" s="289"/>
      <c r="K79" s="289"/>
      <c r="L79" s="190"/>
      <c r="M79" s="190"/>
      <c r="N79" s="190"/>
      <c r="O79" s="190"/>
      <c r="P79" s="190"/>
      <c r="Q79" s="190"/>
      <c r="R79" s="190"/>
    </row>
    <row r="80" spans="1:18">
      <c r="A80" s="435"/>
      <c r="B80" s="439"/>
      <c r="C80" s="111">
        <v>4210</v>
      </c>
      <c r="D80" s="112" t="s">
        <v>49</v>
      </c>
      <c r="E80" s="113">
        <v>30800</v>
      </c>
      <c r="F80" s="113">
        <v>30800</v>
      </c>
      <c r="G80" s="113">
        <v>30800</v>
      </c>
      <c r="H80" s="176"/>
      <c r="I80" s="113">
        <v>30800</v>
      </c>
      <c r="J80" s="289"/>
      <c r="K80" s="289"/>
      <c r="L80" s="190"/>
      <c r="M80" s="190"/>
      <c r="N80" s="190"/>
      <c r="O80" s="190"/>
      <c r="P80" s="190"/>
      <c r="Q80" s="190"/>
      <c r="R80" s="190"/>
    </row>
    <row r="81" spans="1:19">
      <c r="A81" s="435"/>
      <c r="B81" s="439"/>
      <c r="C81" s="111">
        <v>4260</v>
      </c>
      <c r="D81" s="112" t="s">
        <v>15</v>
      </c>
      <c r="E81" s="113">
        <v>43200</v>
      </c>
      <c r="F81" s="113">
        <v>43200</v>
      </c>
      <c r="G81" s="113">
        <v>43200</v>
      </c>
      <c r="H81" s="176"/>
      <c r="I81" s="113">
        <v>43200</v>
      </c>
      <c r="J81" s="289"/>
      <c r="K81" s="289"/>
      <c r="L81" s="190"/>
      <c r="M81" s="190"/>
      <c r="N81" s="190"/>
      <c r="O81" s="190"/>
      <c r="P81" s="190"/>
      <c r="Q81" s="190"/>
      <c r="R81" s="190"/>
    </row>
    <row r="82" spans="1:19">
      <c r="A82" s="435"/>
      <c r="B82" s="439"/>
      <c r="C82" s="111">
        <v>4270</v>
      </c>
      <c r="D82" s="112" t="s">
        <v>50</v>
      </c>
      <c r="E82" s="113">
        <v>17200</v>
      </c>
      <c r="F82" s="113">
        <v>17200</v>
      </c>
      <c r="G82" s="113">
        <v>17200</v>
      </c>
      <c r="H82" s="176"/>
      <c r="I82" s="113">
        <v>17200</v>
      </c>
      <c r="J82" s="289"/>
      <c r="K82" s="289"/>
      <c r="L82" s="190"/>
      <c r="M82" s="190"/>
      <c r="N82" s="190"/>
      <c r="O82" s="190"/>
      <c r="P82" s="190"/>
      <c r="Q82" s="190"/>
      <c r="R82" s="190"/>
    </row>
    <row r="83" spans="1:19">
      <c r="A83" s="435"/>
      <c r="B83" s="439"/>
      <c r="C83" s="111">
        <v>4280</v>
      </c>
      <c r="D83" s="112" t="s">
        <v>51</v>
      </c>
      <c r="E83" s="113">
        <v>400</v>
      </c>
      <c r="F83" s="113">
        <v>400</v>
      </c>
      <c r="G83" s="113">
        <v>400</v>
      </c>
      <c r="H83" s="176"/>
      <c r="I83" s="113">
        <v>400</v>
      </c>
      <c r="J83" s="289"/>
      <c r="K83" s="289"/>
      <c r="L83" s="190"/>
      <c r="M83" s="190"/>
      <c r="N83" s="190"/>
      <c r="O83" s="190"/>
      <c r="P83" s="190"/>
      <c r="Q83" s="190"/>
      <c r="R83" s="190"/>
    </row>
    <row r="84" spans="1:19" s="272" customFormat="1">
      <c r="A84" s="435"/>
      <c r="B84" s="439"/>
      <c r="C84" s="266">
        <v>4300</v>
      </c>
      <c r="D84" s="267" t="s">
        <v>52</v>
      </c>
      <c r="E84" s="268">
        <v>60000</v>
      </c>
      <c r="F84" s="268">
        <v>60000</v>
      </c>
      <c r="G84" s="268">
        <v>60000</v>
      </c>
      <c r="H84" s="270"/>
      <c r="I84" s="268">
        <v>60000</v>
      </c>
      <c r="J84" s="299"/>
      <c r="K84" s="299"/>
      <c r="L84" s="271"/>
      <c r="M84" s="271"/>
      <c r="N84" s="271"/>
      <c r="O84" s="271"/>
      <c r="P84" s="271"/>
      <c r="Q84" s="271"/>
      <c r="R84" s="271"/>
    </row>
    <row r="85" spans="1:19">
      <c r="A85" s="435"/>
      <c r="B85" s="439"/>
      <c r="C85" s="111">
        <v>4350</v>
      </c>
      <c r="D85" s="112" t="s">
        <v>53</v>
      </c>
      <c r="E85" s="113">
        <v>1500</v>
      </c>
      <c r="F85" s="113">
        <v>1500</v>
      </c>
      <c r="G85" s="113">
        <v>1500</v>
      </c>
      <c r="H85" s="176"/>
      <c r="I85" s="113">
        <v>1500</v>
      </c>
      <c r="J85" s="289"/>
      <c r="K85" s="289"/>
      <c r="L85" s="190"/>
      <c r="M85" s="190"/>
      <c r="N85" s="190"/>
      <c r="O85" s="190"/>
      <c r="P85" s="190"/>
      <c r="Q85" s="190"/>
      <c r="R85" s="190"/>
    </row>
    <row r="86" spans="1:19">
      <c r="A86" s="435"/>
      <c r="B86" s="439"/>
      <c r="C86" s="111">
        <v>4360</v>
      </c>
      <c r="D86" s="112" t="s">
        <v>54</v>
      </c>
      <c r="E86" s="113">
        <v>7300</v>
      </c>
      <c r="F86" s="113">
        <v>7300</v>
      </c>
      <c r="G86" s="113">
        <v>7300</v>
      </c>
      <c r="H86" s="176"/>
      <c r="I86" s="113">
        <v>7300</v>
      </c>
      <c r="J86" s="289"/>
      <c r="K86" s="289"/>
      <c r="L86" s="190"/>
      <c r="M86" s="190"/>
      <c r="N86" s="190"/>
      <c r="O86" s="190"/>
      <c r="P86" s="190"/>
      <c r="Q86" s="190"/>
      <c r="R86" s="190"/>
    </row>
    <row r="87" spans="1:19">
      <c r="A87" s="435"/>
      <c r="B87" s="439"/>
      <c r="C87" s="111">
        <v>4370</v>
      </c>
      <c r="D87" s="112" t="s">
        <v>55</v>
      </c>
      <c r="E87" s="113">
        <v>3000</v>
      </c>
      <c r="F87" s="113">
        <v>3000</v>
      </c>
      <c r="G87" s="113">
        <v>3000</v>
      </c>
      <c r="H87" s="176"/>
      <c r="I87" s="113">
        <v>3000</v>
      </c>
      <c r="J87" s="289"/>
      <c r="K87" s="289"/>
      <c r="L87" s="190"/>
      <c r="M87" s="190"/>
      <c r="N87" s="190"/>
      <c r="O87" s="190"/>
      <c r="P87" s="190"/>
      <c r="Q87" s="190"/>
      <c r="R87" s="190"/>
    </row>
    <row r="88" spans="1:19">
      <c r="A88" s="435"/>
      <c r="B88" s="439"/>
      <c r="C88" s="111">
        <v>4410</v>
      </c>
      <c r="D88" s="112" t="s">
        <v>56</v>
      </c>
      <c r="E88" s="113">
        <v>13300</v>
      </c>
      <c r="F88" s="113">
        <v>13300</v>
      </c>
      <c r="G88" s="113">
        <v>13300</v>
      </c>
      <c r="H88" s="176"/>
      <c r="I88" s="113">
        <v>13300</v>
      </c>
      <c r="J88" s="289"/>
      <c r="K88" s="289"/>
      <c r="L88" s="190"/>
      <c r="M88" s="190"/>
      <c r="N88" s="190"/>
      <c r="O88" s="190"/>
      <c r="P88" s="190"/>
      <c r="Q88" s="190"/>
      <c r="R88" s="190"/>
      <c r="S88" s="269"/>
    </row>
    <row r="89" spans="1:19">
      <c r="A89" s="435"/>
      <c r="B89" s="439"/>
      <c r="C89" s="111">
        <v>4430</v>
      </c>
      <c r="D89" s="112" t="s">
        <v>57</v>
      </c>
      <c r="E89" s="113">
        <v>2100</v>
      </c>
      <c r="F89" s="113">
        <v>2100</v>
      </c>
      <c r="G89" s="113">
        <v>2100</v>
      </c>
      <c r="H89" s="176"/>
      <c r="I89" s="113">
        <v>2100</v>
      </c>
      <c r="J89" s="289"/>
      <c r="K89" s="289"/>
      <c r="L89" s="190"/>
      <c r="M89" s="190"/>
      <c r="N89" s="190"/>
      <c r="O89" s="190"/>
      <c r="P89" s="190"/>
      <c r="Q89" s="190"/>
      <c r="R89" s="190"/>
    </row>
    <row r="90" spans="1:19">
      <c r="A90" s="435"/>
      <c r="B90" s="439"/>
      <c r="C90" s="111">
        <v>4440</v>
      </c>
      <c r="D90" s="112" t="s">
        <v>58</v>
      </c>
      <c r="E90" s="113">
        <v>15316</v>
      </c>
      <c r="F90" s="113">
        <v>15316</v>
      </c>
      <c r="G90" s="113">
        <v>15316</v>
      </c>
      <c r="H90" s="176"/>
      <c r="I90" s="113">
        <v>15316</v>
      </c>
      <c r="J90" s="289"/>
      <c r="K90" s="289"/>
      <c r="L90" s="190"/>
      <c r="M90" s="190"/>
      <c r="N90" s="190"/>
      <c r="O90" s="190"/>
      <c r="P90" s="190"/>
      <c r="Q90" s="190"/>
      <c r="R90" s="190"/>
    </row>
    <row r="91" spans="1:19" ht="15.75" thickBot="1">
      <c r="A91" s="435"/>
      <c r="B91" s="439"/>
      <c r="C91" s="165">
        <v>4700</v>
      </c>
      <c r="D91" s="166" t="s">
        <v>20</v>
      </c>
      <c r="E91" s="245">
        <v>6590</v>
      </c>
      <c r="F91" s="245">
        <v>6590</v>
      </c>
      <c r="G91" s="245">
        <v>6590</v>
      </c>
      <c r="H91" s="246"/>
      <c r="I91" s="245">
        <v>6590</v>
      </c>
      <c r="J91" s="287"/>
      <c r="K91" s="287"/>
      <c r="L91" s="249"/>
      <c r="M91" s="249"/>
      <c r="N91" s="249"/>
      <c r="O91" s="249"/>
      <c r="P91" s="249"/>
      <c r="Q91" s="249"/>
      <c r="R91" s="249"/>
    </row>
    <row r="92" spans="1:19" s="192" customFormat="1" ht="20.25" customHeight="1" thickBot="1">
      <c r="A92" s="435"/>
      <c r="B92" s="440">
        <v>85219</v>
      </c>
      <c r="C92" s="441"/>
      <c r="D92" s="247" t="s">
        <v>59</v>
      </c>
      <c r="E92" s="114">
        <f t="shared" ref="E92:K92" si="8">SUM(E74:E91)</f>
        <v>837786</v>
      </c>
      <c r="F92" s="114">
        <f t="shared" si="8"/>
        <v>837786</v>
      </c>
      <c r="G92" s="114">
        <f t="shared" si="8"/>
        <v>831286</v>
      </c>
      <c r="H92" s="119">
        <f t="shared" si="8"/>
        <v>630580</v>
      </c>
      <c r="I92" s="114">
        <f t="shared" si="8"/>
        <v>200706</v>
      </c>
      <c r="J92" s="288">
        <f t="shared" si="8"/>
        <v>0</v>
      </c>
      <c r="K92" s="281">
        <f t="shared" si="8"/>
        <v>6500</v>
      </c>
      <c r="L92" s="194"/>
      <c r="M92" s="194"/>
      <c r="N92" s="194"/>
      <c r="O92" s="194"/>
      <c r="P92" s="194"/>
      <c r="Q92" s="194"/>
      <c r="R92" s="213"/>
    </row>
    <row r="93" spans="1:19" s="192" customFormat="1" ht="20.25" customHeight="1">
      <c r="A93" s="435"/>
      <c r="B93" s="419">
        <v>85228</v>
      </c>
      <c r="C93" s="368" t="s">
        <v>217</v>
      </c>
      <c r="D93" s="362" t="s">
        <v>38</v>
      </c>
      <c r="E93" s="113">
        <v>11000</v>
      </c>
      <c r="F93" s="113">
        <v>11000</v>
      </c>
      <c r="G93" s="363"/>
      <c r="H93" s="364"/>
      <c r="I93" s="363"/>
      <c r="J93" s="365"/>
      <c r="K93" s="113">
        <v>11000</v>
      </c>
      <c r="L93" s="366"/>
      <c r="M93" s="366"/>
      <c r="N93" s="366"/>
      <c r="O93" s="366"/>
      <c r="P93" s="366"/>
      <c r="Q93" s="366"/>
      <c r="R93" s="367"/>
    </row>
    <row r="94" spans="1:19">
      <c r="A94" s="435"/>
      <c r="B94" s="420"/>
      <c r="C94" s="108">
        <v>3020</v>
      </c>
      <c r="D94" s="109" t="s">
        <v>60</v>
      </c>
      <c r="E94" s="121">
        <v>1500</v>
      </c>
      <c r="F94" s="121">
        <v>1500</v>
      </c>
      <c r="G94" s="121"/>
      <c r="H94" s="178"/>
      <c r="I94" s="121"/>
      <c r="J94" s="286"/>
      <c r="K94" s="279">
        <v>1500</v>
      </c>
      <c r="L94" s="189"/>
      <c r="M94" s="189"/>
      <c r="N94" s="189"/>
      <c r="O94" s="189"/>
      <c r="P94" s="189"/>
      <c r="Q94" s="189"/>
      <c r="R94" s="189"/>
    </row>
    <row r="95" spans="1:19">
      <c r="A95" s="435"/>
      <c r="B95" s="420"/>
      <c r="C95" s="111">
        <v>4010</v>
      </c>
      <c r="D95" s="112" t="s">
        <v>61</v>
      </c>
      <c r="E95" s="113">
        <v>47000</v>
      </c>
      <c r="F95" s="113">
        <v>47000</v>
      </c>
      <c r="G95" s="113">
        <v>47000</v>
      </c>
      <c r="H95" s="177">
        <v>47000</v>
      </c>
      <c r="I95" s="113"/>
      <c r="J95" s="289"/>
      <c r="K95" s="289"/>
      <c r="L95" s="190"/>
      <c r="M95" s="190"/>
      <c r="N95" s="190"/>
      <c r="O95" s="190"/>
      <c r="P95" s="190"/>
      <c r="Q95" s="190"/>
      <c r="R95" s="190"/>
    </row>
    <row r="96" spans="1:19">
      <c r="A96" s="435"/>
      <c r="B96" s="420"/>
      <c r="C96" s="111">
        <v>4040</v>
      </c>
      <c r="D96" s="112" t="s">
        <v>62</v>
      </c>
      <c r="E96" s="113">
        <v>3500</v>
      </c>
      <c r="F96" s="113">
        <v>3500</v>
      </c>
      <c r="G96" s="113">
        <v>3500</v>
      </c>
      <c r="H96" s="177">
        <v>3500</v>
      </c>
      <c r="I96" s="113"/>
      <c r="J96" s="289"/>
      <c r="K96" s="289"/>
      <c r="L96" s="190"/>
      <c r="M96" s="190"/>
      <c r="N96" s="190"/>
      <c r="O96" s="190"/>
      <c r="P96" s="190"/>
      <c r="Q96" s="190"/>
      <c r="R96" s="190"/>
    </row>
    <row r="97" spans="1:18">
      <c r="A97" s="435"/>
      <c r="B97" s="420"/>
      <c r="C97" s="111">
        <v>4110</v>
      </c>
      <c r="D97" s="112" t="s">
        <v>63</v>
      </c>
      <c r="E97" s="113">
        <v>8710</v>
      </c>
      <c r="F97" s="113">
        <v>8710</v>
      </c>
      <c r="G97" s="113">
        <v>8710</v>
      </c>
      <c r="H97" s="177">
        <v>8710</v>
      </c>
      <c r="I97" s="113"/>
      <c r="J97" s="289"/>
      <c r="K97" s="289"/>
      <c r="L97" s="190"/>
      <c r="M97" s="190"/>
      <c r="N97" s="190"/>
      <c r="O97" s="190"/>
      <c r="P97" s="190"/>
      <c r="Q97" s="190"/>
      <c r="R97" s="190"/>
    </row>
    <row r="98" spans="1:18">
      <c r="A98" s="435"/>
      <c r="B98" s="420"/>
      <c r="C98" s="111">
        <v>4120</v>
      </c>
      <c r="D98" s="112" t="s">
        <v>64</v>
      </c>
      <c r="E98" s="113">
        <v>1300</v>
      </c>
      <c r="F98" s="113">
        <v>1300</v>
      </c>
      <c r="G98" s="113">
        <v>1300</v>
      </c>
      <c r="H98" s="177">
        <v>1300</v>
      </c>
      <c r="I98" s="113"/>
      <c r="J98" s="289"/>
      <c r="K98" s="289"/>
      <c r="L98" s="190"/>
      <c r="M98" s="190"/>
      <c r="N98" s="190"/>
      <c r="O98" s="190"/>
      <c r="P98" s="190"/>
      <c r="Q98" s="190"/>
      <c r="R98" s="190"/>
    </row>
    <row r="99" spans="1:18">
      <c r="A99" s="435"/>
      <c r="B99" s="420"/>
      <c r="C99" s="111">
        <v>4210</v>
      </c>
      <c r="D99" s="112" t="s">
        <v>49</v>
      </c>
      <c r="E99" s="113">
        <v>650</v>
      </c>
      <c r="F99" s="113">
        <v>650</v>
      </c>
      <c r="G99" s="113">
        <v>650</v>
      </c>
      <c r="H99" s="176"/>
      <c r="I99" s="113">
        <v>650</v>
      </c>
      <c r="J99" s="289"/>
      <c r="K99" s="289"/>
      <c r="L99" s="190"/>
      <c r="M99" s="190"/>
      <c r="N99" s="190"/>
      <c r="O99" s="190"/>
      <c r="P99" s="190"/>
      <c r="Q99" s="190"/>
      <c r="R99" s="190"/>
    </row>
    <row r="100" spans="1:18">
      <c r="A100" s="435"/>
      <c r="B100" s="420"/>
      <c r="C100" s="111">
        <v>4280</v>
      </c>
      <c r="D100" s="112" t="s">
        <v>66</v>
      </c>
      <c r="E100" s="113">
        <v>120</v>
      </c>
      <c r="F100" s="113">
        <v>120</v>
      </c>
      <c r="G100" s="113">
        <v>120</v>
      </c>
      <c r="H100" s="176"/>
      <c r="I100" s="113">
        <v>120</v>
      </c>
      <c r="J100" s="289"/>
      <c r="K100" s="289"/>
      <c r="L100" s="190"/>
      <c r="M100" s="190"/>
      <c r="N100" s="190"/>
      <c r="O100" s="190"/>
      <c r="P100" s="190"/>
      <c r="Q100" s="190"/>
      <c r="R100" s="190"/>
    </row>
    <row r="101" spans="1:18">
      <c r="A101" s="435"/>
      <c r="B101" s="420"/>
      <c r="C101" s="111">
        <v>4300</v>
      </c>
      <c r="D101" s="112" t="s">
        <v>52</v>
      </c>
      <c r="E101" s="113">
        <v>300</v>
      </c>
      <c r="F101" s="113">
        <v>300</v>
      </c>
      <c r="G101" s="113">
        <v>300</v>
      </c>
      <c r="H101" s="176"/>
      <c r="I101" s="113">
        <v>300</v>
      </c>
      <c r="J101" s="289"/>
      <c r="K101" s="289"/>
      <c r="L101" s="190"/>
      <c r="M101" s="190"/>
      <c r="N101" s="190"/>
      <c r="O101" s="190"/>
      <c r="P101" s="190"/>
      <c r="Q101" s="190"/>
      <c r="R101" s="190"/>
    </row>
    <row r="102" spans="1:18">
      <c r="A102" s="435"/>
      <c r="B102" s="420"/>
      <c r="C102" s="111">
        <v>4440</v>
      </c>
      <c r="D102" s="112" t="s">
        <v>58</v>
      </c>
      <c r="E102" s="113">
        <v>2188</v>
      </c>
      <c r="F102" s="113">
        <v>2188</v>
      </c>
      <c r="G102" s="113">
        <v>2188</v>
      </c>
      <c r="H102" s="176"/>
      <c r="I102" s="113">
        <v>2188</v>
      </c>
      <c r="J102" s="289"/>
      <c r="K102" s="289"/>
      <c r="L102" s="190"/>
      <c r="M102" s="190"/>
      <c r="N102" s="190"/>
      <c r="O102" s="190"/>
      <c r="P102" s="190"/>
      <c r="Q102" s="190"/>
      <c r="R102" s="190"/>
    </row>
    <row r="103" spans="1:18" ht="15.75" thickBot="1">
      <c r="A103" s="435"/>
      <c r="B103" s="421"/>
      <c r="C103" s="165">
        <v>4700</v>
      </c>
      <c r="D103" s="166" t="s">
        <v>20</v>
      </c>
      <c r="E103" s="245">
        <v>80</v>
      </c>
      <c r="F103" s="245">
        <v>80</v>
      </c>
      <c r="G103" s="245">
        <v>80</v>
      </c>
      <c r="H103" s="246"/>
      <c r="I103" s="245">
        <v>80</v>
      </c>
      <c r="J103" s="287"/>
      <c r="K103" s="287"/>
      <c r="L103" s="249"/>
      <c r="M103" s="249"/>
      <c r="N103" s="249"/>
      <c r="O103" s="249"/>
      <c r="P103" s="249"/>
      <c r="Q103" s="249"/>
      <c r="R103" s="249"/>
    </row>
    <row r="104" spans="1:18" s="192" customFormat="1" ht="27.75" customHeight="1" thickBot="1">
      <c r="A104" s="435"/>
      <c r="B104" s="440">
        <v>85228</v>
      </c>
      <c r="C104" s="441"/>
      <c r="D104" s="122" t="s">
        <v>68</v>
      </c>
      <c r="E104" s="114">
        <f>SUM(E93:E103)</f>
        <v>76348</v>
      </c>
      <c r="F104" s="114">
        <f t="shared" ref="F104:K104" si="9">SUM(F93:F103)</f>
        <v>76348</v>
      </c>
      <c r="G104" s="114">
        <f t="shared" si="9"/>
        <v>63848</v>
      </c>
      <c r="H104" s="114">
        <f t="shared" si="9"/>
        <v>60510</v>
      </c>
      <c r="I104" s="114">
        <f t="shared" si="9"/>
        <v>3338</v>
      </c>
      <c r="J104" s="114">
        <f t="shared" si="9"/>
        <v>0</v>
      </c>
      <c r="K104" s="114">
        <f t="shared" si="9"/>
        <v>12500</v>
      </c>
      <c r="L104" s="194"/>
      <c r="M104" s="194"/>
      <c r="N104" s="194"/>
      <c r="O104" s="194"/>
      <c r="P104" s="194"/>
      <c r="Q104" s="194"/>
      <c r="R104" s="213"/>
    </row>
    <row r="105" spans="1:18">
      <c r="A105" s="435"/>
      <c r="B105" s="419">
        <v>85295</v>
      </c>
      <c r="C105" s="108">
        <v>3020</v>
      </c>
      <c r="D105" s="109" t="s">
        <v>69</v>
      </c>
      <c r="E105" s="121">
        <v>600</v>
      </c>
      <c r="F105" s="121">
        <v>600</v>
      </c>
      <c r="G105" s="121"/>
      <c r="H105" s="178"/>
      <c r="I105" s="121"/>
      <c r="J105" s="286"/>
      <c r="K105" s="279">
        <v>600</v>
      </c>
      <c r="L105" s="189"/>
      <c r="M105" s="189"/>
      <c r="N105" s="189"/>
      <c r="O105" s="189"/>
      <c r="P105" s="189"/>
      <c r="Q105" s="189"/>
      <c r="R105" s="189"/>
    </row>
    <row r="106" spans="1:18">
      <c r="A106" s="435"/>
      <c r="B106" s="420"/>
      <c r="C106" s="111">
        <v>3110</v>
      </c>
      <c r="D106" s="112" t="s">
        <v>38</v>
      </c>
      <c r="E106" s="113">
        <v>124300</v>
      </c>
      <c r="F106" s="113">
        <v>124300</v>
      </c>
      <c r="G106" s="113"/>
      <c r="H106" s="176"/>
      <c r="I106" s="113"/>
      <c r="J106" s="289"/>
      <c r="K106" s="289">
        <v>124300</v>
      </c>
      <c r="L106" s="190"/>
      <c r="M106" s="190"/>
      <c r="N106" s="190"/>
      <c r="O106" s="190"/>
      <c r="P106" s="190"/>
      <c r="Q106" s="190"/>
      <c r="R106" s="190"/>
    </row>
    <row r="107" spans="1:18">
      <c r="A107" s="435"/>
      <c r="B107" s="420"/>
      <c r="C107" s="111">
        <v>4010</v>
      </c>
      <c r="D107" s="112" t="s">
        <v>61</v>
      </c>
      <c r="E107" s="113">
        <f>60127+867</f>
        <v>60994</v>
      </c>
      <c r="F107" s="113">
        <f t="shared" ref="F107:H107" si="10">60127+867</f>
        <v>60994</v>
      </c>
      <c r="G107" s="113">
        <f t="shared" si="10"/>
        <v>60994</v>
      </c>
      <c r="H107" s="113">
        <f t="shared" si="10"/>
        <v>60994</v>
      </c>
      <c r="I107" s="113"/>
      <c r="J107" s="289"/>
      <c r="K107" s="289"/>
      <c r="L107" s="190"/>
      <c r="M107" s="190"/>
      <c r="N107" s="190"/>
      <c r="O107" s="190"/>
      <c r="P107" s="190"/>
      <c r="Q107" s="190"/>
      <c r="R107" s="190"/>
    </row>
    <row r="108" spans="1:18">
      <c r="A108" s="435"/>
      <c r="B108" s="420"/>
      <c r="C108" s="111">
        <v>4040</v>
      </c>
      <c r="D108" s="112" t="s">
        <v>62</v>
      </c>
      <c r="E108" s="113">
        <v>4000</v>
      </c>
      <c r="F108" s="113">
        <v>4000</v>
      </c>
      <c r="G108" s="113">
        <v>4000</v>
      </c>
      <c r="H108" s="113">
        <v>4000</v>
      </c>
      <c r="I108" s="113"/>
      <c r="J108" s="289"/>
      <c r="K108" s="289"/>
      <c r="L108" s="190"/>
      <c r="M108" s="190"/>
      <c r="N108" s="190"/>
      <c r="O108" s="190"/>
      <c r="P108" s="190"/>
      <c r="Q108" s="190"/>
      <c r="R108" s="190"/>
    </row>
    <row r="109" spans="1:18">
      <c r="A109" s="435"/>
      <c r="B109" s="420"/>
      <c r="C109" s="111">
        <v>4110</v>
      </c>
      <c r="D109" s="112" t="s">
        <v>72</v>
      </c>
      <c r="E109" s="113">
        <f>10420+800+500</f>
        <v>11720</v>
      </c>
      <c r="F109" s="113">
        <f t="shared" ref="F109:H109" si="11">10420+800+500</f>
        <v>11720</v>
      </c>
      <c r="G109" s="113">
        <f t="shared" si="11"/>
        <v>11720</v>
      </c>
      <c r="H109" s="113">
        <f t="shared" si="11"/>
        <v>11720</v>
      </c>
      <c r="I109" s="113"/>
      <c r="J109" s="289"/>
      <c r="K109" s="289"/>
      <c r="L109" s="190"/>
      <c r="M109" s="190"/>
      <c r="N109" s="190"/>
      <c r="O109" s="190"/>
      <c r="P109" s="190"/>
      <c r="Q109" s="190"/>
      <c r="R109" s="190"/>
    </row>
    <row r="110" spans="1:18">
      <c r="A110" s="435"/>
      <c r="B110" s="420"/>
      <c r="C110" s="111">
        <v>4120</v>
      </c>
      <c r="D110" s="112" t="s">
        <v>64</v>
      </c>
      <c r="E110" s="113">
        <f>1510+110+150</f>
        <v>1770</v>
      </c>
      <c r="F110" s="113">
        <f t="shared" ref="F110:H110" si="12">1510+110+150</f>
        <v>1770</v>
      </c>
      <c r="G110" s="113">
        <f t="shared" si="12"/>
        <v>1770</v>
      </c>
      <c r="H110" s="113">
        <f t="shared" si="12"/>
        <v>1770</v>
      </c>
      <c r="I110" s="113"/>
      <c r="J110" s="289"/>
      <c r="K110" s="289"/>
      <c r="L110" s="190"/>
      <c r="M110" s="190"/>
      <c r="N110" s="190"/>
      <c r="O110" s="190"/>
      <c r="P110" s="190"/>
      <c r="Q110" s="190"/>
      <c r="R110" s="190"/>
    </row>
    <row r="111" spans="1:18">
      <c r="A111" s="435"/>
      <c r="B111" s="420"/>
      <c r="C111" s="111">
        <v>4170</v>
      </c>
      <c r="D111" s="112" t="s">
        <v>14</v>
      </c>
      <c r="E111" s="113">
        <v>7200</v>
      </c>
      <c r="F111" s="113">
        <v>7200</v>
      </c>
      <c r="G111" s="113">
        <v>7200</v>
      </c>
      <c r="H111" s="113">
        <v>7200</v>
      </c>
      <c r="I111" s="113"/>
      <c r="J111" s="289"/>
      <c r="K111" s="289"/>
      <c r="L111" s="190"/>
      <c r="M111" s="190"/>
      <c r="N111" s="190"/>
      <c r="O111" s="190"/>
      <c r="P111" s="190"/>
      <c r="Q111" s="190"/>
      <c r="R111" s="190"/>
    </row>
    <row r="112" spans="1:18">
      <c r="A112" s="435"/>
      <c r="B112" s="420"/>
      <c r="C112" s="111">
        <v>4210</v>
      </c>
      <c r="D112" s="112" t="s">
        <v>49</v>
      </c>
      <c r="E112" s="113">
        <v>3900</v>
      </c>
      <c r="F112" s="113">
        <v>3900</v>
      </c>
      <c r="G112" s="113">
        <v>3900</v>
      </c>
      <c r="H112" s="176"/>
      <c r="I112" s="113">
        <v>3900</v>
      </c>
      <c r="J112" s="289"/>
      <c r="K112" s="289"/>
      <c r="L112" s="190"/>
      <c r="M112" s="190"/>
      <c r="N112" s="190"/>
      <c r="O112" s="190"/>
      <c r="P112" s="190"/>
      <c r="Q112" s="190"/>
      <c r="R112" s="190"/>
    </row>
    <row r="113" spans="1:18">
      <c r="A113" s="435"/>
      <c r="B113" s="420"/>
      <c r="C113" s="111">
        <v>4260</v>
      </c>
      <c r="D113" s="112" t="s">
        <v>15</v>
      </c>
      <c r="E113" s="113">
        <v>26050</v>
      </c>
      <c r="F113" s="113">
        <v>26050</v>
      </c>
      <c r="G113" s="113">
        <v>26050</v>
      </c>
      <c r="H113" s="176"/>
      <c r="I113" s="113">
        <v>26050</v>
      </c>
      <c r="J113" s="289"/>
      <c r="K113" s="289"/>
      <c r="L113" s="190"/>
      <c r="M113" s="190"/>
      <c r="N113" s="190"/>
      <c r="O113" s="190"/>
      <c r="P113" s="190"/>
      <c r="Q113" s="190"/>
      <c r="R113" s="190"/>
    </row>
    <row r="114" spans="1:18">
      <c r="A114" s="435"/>
      <c r="B114" s="420"/>
      <c r="C114" s="111">
        <v>4270</v>
      </c>
      <c r="D114" s="112" t="s">
        <v>50</v>
      </c>
      <c r="E114" s="113">
        <v>10000</v>
      </c>
      <c r="F114" s="113">
        <v>10000</v>
      </c>
      <c r="G114" s="113">
        <v>10000</v>
      </c>
      <c r="H114" s="176"/>
      <c r="I114" s="113">
        <v>10000</v>
      </c>
      <c r="J114" s="289"/>
      <c r="K114" s="289"/>
      <c r="L114" s="190"/>
      <c r="M114" s="190"/>
      <c r="N114" s="190"/>
      <c r="O114" s="190"/>
      <c r="P114" s="190"/>
      <c r="Q114" s="190"/>
      <c r="R114" s="190"/>
    </row>
    <row r="115" spans="1:18">
      <c r="A115" s="435"/>
      <c r="B115" s="420"/>
      <c r="C115" s="111">
        <v>4280</v>
      </c>
      <c r="D115" s="112" t="s">
        <v>51</v>
      </c>
      <c r="E115" s="113">
        <v>200</v>
      </c>
      <c r="F115" s="113">
        <v>200</v>
      </c>
      <c r="G115" s="113">
        <v>200</v>
      </c>
      <c r="H115" s="176"/>
      <c r="I115" s="113">
        <v>200</v>
      </c>
      <c r="J115" s="289"/>
      <c r="K115" s="289"/>
      <c r="L115" s="190"/>
      <c r="M115" s="190"/>
      <c r="N115" s="190"/>
      <c r="O115" s="190"/>
      <c r="P115" s="190"/>
      <c r="Q115" s="190"/>
      <c r="R115" s="190"/>
    </row>
    <row r="116" spans="1:18">
      <c r="A116" s="435"/>
      <c r="B116" s="420"/>
      <c r="C116" s="111">
        <v>4300</v>
      </c>
      <c r="D116" s="112" t="s">
        <v>52</v>
      </c>
      <c r="E116" s="113">
        <v>14000</v>
      </c>
      <c r="F116" s="113">
        <v>14000</v>
      </c>
      <c r="G116" s="113">
        <v>14000</v>
      </c>
      <c r="H116" s="176"/>
      <c r="I116" s="113">
        <v>14000</v>
      </c>
      <c r="J116" s="289"/>
      <c r="K116" s="289"/>
      <c r="L116" s="190"/>
      <c r="M116" s="190"/>
      <c r="N116" s="190"/>
      <c r="O116" s="190"/>
      <c r="P116" s="190"/>
      <c r="Q116" s="190"/>
      <c r="R116" s="190"/>
    </row>
    <row r="117" spans="1:18">
      <c r="A117" s="435"/>
      <c r="B117" s="420"/>
      <c r="C117" s="111">
        <v>4430</v>
      </c>
      <c r="D117" s="112" t="s">
        <v>73</v>
      </c>
      <c r="E117" s="113">
        <v>12000</v>
      </c>
      <c r="F117" s="113">
        <v>12000</v>
      </c>
      <c r="G117" s="113">
        <v>12000</v>
      </c>
      <c r="H117" s="176"/>
      <c r="I117" s="113">
        <v>12000</v>
      </c>
      <c r="J117" s="289"/>
      <c r="K117" s="289"/>
      <c r="L117" s="190"/>
      <c r="M117" s="190"/>
      <c r="N117" s="190"/>
      <c r="O117" s="190"/>
      <c r="P117" s="190"/>
      <c r="Q117" s="190"/>
      <c r="R117" s="190"/>
    </row>
    <row r="118" spans="1:18">
      <c r="A118" s="435"/>
      <c r="B118" s="420"/>
      <c r="C118" s="165">
        <v>4410</v>
      </c>
      <c r="D118" s="112" t="s">
        <v>56</v>
      </c>
      <c r="E118" s="245">
        <v>260</v>
      </c>
      <c r="F118" s="245">
        <v>260</v>
      </c>
      <c r="G118" s="245">
        <v>260</v>
      </c>
      <c r="H118" s="246"/>
      <c r="I118" s="245">
        <v>260</v>
      </c>
      <c r="J118" s="287"/>
      <c r="K118" s="287"/>
      <c r="L118" s="249"/>
      <c r="M118" s="249"/>
      <c r="N118" s="249"/>
      <c r="O118" s="249"/>
      <c r="P118" s="249"/>
      <c r="Q118" s="249"/>
      <c r="R118" s="249"/>
    </row>
    <row r="119" spans="1:18">
      <c r="A119" s="435"/>
      <c r="B119" s="420"/>
      <c r="C119" s="165">
        <v>4440</v>
      </c>
      <c r="D119" s="166" t="s">
        <v>58</v>
      </c>
      <c r="E119" s="245">
        <v>2920</v>
      </c>
      <c r="F119" s="245">
        <v>2920</v>
      </c>
      <c r="G119" s="245">
        <v>2920</v>
      </c>
      <c r="H119" s="246"/>
      <c r="I119" s="245">
        <v>2920</v>
      </c>
      <c r="J119" s="287"/>
      <c r="K119" s="287"/>
      <c r="L119" s="249"/>
      <c r="M119" s="249"/>
      <c r="N119" s="249"/>
      <c r="O119" s="249"/>
      <c r="P119" s="249"/>
      <c r="Q119" s="249"/>
      <c r="R119" s="249"/>
    </row>
    <row r="120" spans="1:18" ht="15.75" thickBot="1">
      <c r="A120" s="435"/>
      <c r="B120" s="421"/>
      <c r="C120" s="361">
        <v>4700</v>
      </c>
      <c r="D120" s="355" t="s">
        <v>20</v>
      </c>
      <c r="E120" s="356">
        <v>500</v>
      </c>
      <c r="F120" s="356">
        <v>500</v>
      </c>
      <c r="G120" s="356">
        <v>500</v>
      </c>
      <c r="H120" s="357"/>
      <c r="I120" s="356">
        <v>500</v>
      </c>
      <c r="J120" s="358"/>
      <c r="K120" s="358"/>
      <c r="L120" s="359"/>
      <c r="M120" s="359"/>
      <c r="N120" s="359"/>
      <c r="O120" s="359"/>
      <c r="P120" s="359"/>
      <c r="Q120" s="359"/>
      <c r="R120" s="360"/>
    </row>
    <row r="121" spans="1:18" s="192" customFormat="1" ht="23.25" customHeight="1" thickBot="1">
      <c r="A121" s="436"/>
      <c r="B121" s="442">
        <v>85295</v>
      </c>
      <c r="C121" s="443"/>
      <c r="D121" s="167" t="s">
        <v>74</v>
      </c>
      <c r="E121" s="114">
        <f>SUM(E105:E120)</f>
        <v>280414</v>
      </c>
      <c r="F121" s="114">
        <f>SUM(F105:F120)</f>
        <v>280414</v>
      </c>
      <c r="G121" s="114">
        <f>SUM(G105:G120)</f>
        <v>155514</v>
      </c>
      <c r="H121" s="119">
        <f t="shared" ref="H121:K121" si="13">SUM(H105:H119)</f>
        <v>85684</v>
      </c>
      <c r="I121" s="114">
        <f>SUM(I105:I120)</f>
        <v>69830</v>
      </c>
      <c r="J121" s="288">
        <f t="shared" si="13"/>
        <v>0</v>
      </c>
      <c r="K121" s="281">
        <f t="shared" si="13"/>
        <v>124900</v>
      </c>
      <c r="L121" s="194"/>
      <c r="M121" s="194"/>
      <c r="N121" s="194"/>
      <c r="O121" s="194"/>
      <c r="P121" s="194"/>
      <c r="Q121" s="194"/>
      <c r="R121" s="213"/>
    </row>
    <row r="122" spans="1:18" s="211" customFormat="1" ht="23.25" customHeight="1" thickBot="1">
      <c r="A122" s="491">
        <v>852</v>
      </c>
      <c r="B122" s="492"/>
      <c r="C122" s="493"/>
      <c r="D122" s="182" t="s">
        <v>75</v>
      </c>
      <c r="E122" s="119">
        <f t="shared" ref="E122:M122" si="14">E121+E104+E92+E69+E65+E62+E36+E73+E71+E29+E31+E47</f>
        <v>5872122</v>
      </c>
      <c r="F122" s="119">
        <f t="shared" si="14"/>
        <v>5872122</v>
      </c>
      <c r="G122" s="119">
        <f t="shared" si="14"/>
        <v>1521860</v>
      </c>
      <c r="H122" s="119">
        <f t="shared" si="14"/>
        <v>1004234</v>
      </c>
      <c r="I122" s="119">
        <f t="shared" si="14"/>
        <v>517626</v>
      </c>
      <c r="J122" s="119">
        <f t="shared" si="14"/>
        <v>0</v>
      </c>
      <c r="K122" s="119">
        <f t="shared" si="14"/>
        <v>4350262</v>
      </c>
      <c r="L122" s="119">
        <f t="shared" si="14"/>
        <v>0</v>
      </c>
      <c r="M122" s="119">
        <f t="shared" si="14"/>
        <v>0</v>
      </c>
      <c r="N122" s="222"/>
      <c r="O122" s="222"/>
      <c r="P122" s="222"/>
      <c r="Q122" s="222"/>
      <c r="R122" s="223"/>
    </row>
    <row r="123" spans="1:18" s="192" customFormat="1">
      <c r="A123" s="468">
        <v>853</v>
      </c>
      <c r="B123" s="439">
        <v>85395</v>
      </c>
      <c r="C123" s="108">
        <v>3119</v>
      </c>
      <c r="D123" s="109" t="s">
        <v>76</v>
      </c>
      <c r="E123" s="220">
        <v>23376.799999999999</v>
      </c>
      <c r="F123" s="220">
        <v>23376.799999999999</v>
      </c>
      <c r="G123" s="220"/>
      <c r="H123" s="220"/>
      <c r="I123" s="279"/>
      <c r="J123" s="290"/>
      <c r="K123" s="290"/>
      <c r="L123" s="220">
        <f>E123</f>
        <v>23376.799999999999</v>
      </c>
      <c r="M123" s="221"/>
      <c r="N123" s="221"/>
      <c r="O123" s="221"/>
      <c r="P123" s="221"/>
      <c r="Q123" s="221"/>
      <c r="R123" s="221"/>
    </row>
    <row r="124" spans="1:18" s="192" customFormat="1">
      <c r="A124" s="468"/>
      <c r="B124" s="439"/>
      <c r="C124" s="111">
        <v>4017</v>
      </c>
      <c r="D124" s="112" t="s">
        <v>61</v>
      </c>
      <c r="E124" s="185">
        <v>51055.1</v>
      </c>
      <c r="F124" s="185">
        <v>51055.1</v>
      </c>
      <c r="G124" s="185"/>
      <c r="H124" s="185"/>
      <c r="I124" s="177"/>
      <c r="J124" s="291"/>
      <c r="K124" s="291"/>
      <c r="L124" s="185">
        <v>51055.1</v>
      </c>
      <c r="M124" s="191"/>
      <c r="N124" s="191"/>
      <c r="O124" s="191"/>
      <c r="P124" s="191"/>
      <c r="Q124" s="191"/>
      <c r="R124" s="191"/>
    </row>
    <row r="125" spans="1:18" s="192" customFormat="1">
      <c r="A125" s="468"/>
      <c r="B125" s="439"/>
      <c r="C125" s="111">
        <v>4019</v>
      </c>
      <c r="D125" s="112" t="s">
        <v>61</v>
      </c>
      <c r="E125" s="185">
        <v>2702.9</v>
      </c>
      <c r="F125" s="185">
        <v>2702.9</v>
      </c>
      <c r="G125" s="185"/>
      <c r="H125" s="185"/>
      <c r="I125" s="177"/>
      <c r="J125" s="291"/>
      <c r="K125" s="291"/>
      <c r="L125" s="185">
        <v>2702.9</v>
      </c>
      <c r="M125" s="191"/>
      <c r="N125" s="191"/>
      <c r="O125" s="191"/>
      <c r="P125" s="191"/>
      <c r="Q125" s="191"/>
      <c r="R125" s="191"/>
    </row>
    <row r="126" spans="1:18" s="192" customFormat="1">
      <c r="A126" s="468"/>
      <c r="B126" s="439"/>
      <c r="C126" s="111">
        <v>4117</v>
      </c>
      <c r="D126" s="112" t="s">
        <v>72</v>
      </c>
      <c r="E126" s="185">
        <v>9973.01</v>
      </c>
      <c r="F126" s="185">
        <v>9973.01</v>
      </c>
      <c r="G126" s="185"/>
      <c r="H126" s="185"/>
      <c r="I126" s="177"/>
      <c r="J126" s="291"/>
      <c r="K126" s="291"/>
      <c r="L126" s="185">
        <v>9973.01</v>
      </c>
      <c r="M126" s="191"/>
      <c r="N126" s="191"/>
      <c r="O126" s="191"/>
      <c r="P126" s="191"/>
      <c r="Q126" s="191"/>
      <c r="R126" s="191"/>
    </row>
    <row r="127" spans="1:18" s="192" customFormat="1">
      <c r="A127" s="468"/>
      <c r="B127" s="439"/>
      <c r="C127" s="111">
        <v>4119</v>
      </c>
      <c r="D127" s="112" t="s">
        <v>72</v>
      </c>
      <c r="E127" s="185">
        <v>527.99</v>
      </c>
      <c r="F127" s="185">
        <v>527.99</v>
      </c>
      <c r="G127" s="185"/>
      <c r="H127" s="185"/>
      <c r="I127" s="177"/>
      <c r="J127" s="291"/>
      <c r="K127" s="291"/>
      <c r="L127" s="185">
        <v>527.99</v>
      </c>
      <c r="M127" s="191"/>
      <c r="N127" s="191"/>
      <c r="O127" s="191"/>
      <c r="P127" s="191"/>
      <c r="Q127" s="191"/>
      <c r="R127" s="191"/>
    </row>
    <row r="128" spans="1:18" s="192" customFormat="1">
      <c r="A128" s="468"/>
      <c r="B128" s="439"/>
      <c r="C128" s="111">
        <v>4127</v>
      </c>
      <c r="D128" s="112" t="s">
        <v>64</v>
      </c>
      <c r="E128" s="185">
        <v>1324.86</v>
      </c>
      <c r="F128" s="185">
        <v>1324.86</v>
      </c>
      <c r="G128" s="185"/>
      <c r="H128" s="185"/>
      <c r="I128" s="177"/>
      <c r="J128" s="291"/>
      <c r="K128" s="291"/>
      <c r="L128" s="185">
        <v>1324.86</v>
      </c>
      <c r="M128" s="191"/>
      <c r="N128" s="191"/>
      <c r="O128" s="191"/>
      <c r="P128" s="191"/>
      <c r="Q128" s="191"/>
      <c r="R128" s="191"/>
    </row>
    <row r="129" spans="1:18" s="192" customFormat="1">
      <c r="A129" s="468"/>
      <c r="B129" s="439"/>
      <c r="C129" s="111">
        <v>4129</v>
      </c>
      <c r="D129" s="112" t="s">
        <v>64</v>
      </c>
      <c r="E129" s="185">
        <v>70.14</v>
      </c>
      <c r="F129" s="185">
        <v>70.14</v>
      </c>
      <c r="G129" s="185"/>
      <c r="H129" s="185"/>
      <c r="I129" s="177"/>
      <c r="J129" s="291"/>
      <c r="K129" s="291"/>
      <c r="L129" s="185">
        <v>70.14</v>
      </c>
      <c r="M129" s="191"/>
      <c r="N129" s="191"/>
      <c r="O129" s="191"/>
      <c r="P129" s="191"/>
      <c r="Q129" s="191"/>
      <c r="R129" s="191"/>
    </row>
    <row r="130" spans="1:18" s="192" customFormat="1">
      <c r="A130" s="468"/>
      <c r="B130" s="439"/>
      <c r="C130" s="111">
        <v>4177</v>
      </c>
      <c r="D130" s="112" t="s">
        <v>14</v>
      </c>
      <c r="E130" s="185">
        <v>5935.75</v>
      </c>
      <c r="F130" s="185">
        <v>5935.75</v>
      </c>
      <c r="G130" s="185"/>
      <c r="H130" s="185"/>
      <c r="I130" s="177"/>
      <c r="J130" s="291"/>
      <c r="K130" s="291"/>
      <c r="L130" s="185">
        <v>5935.75</v>
      </c>
      <c r="M130" s="191"/>
      <c r="N130" s="191"/>
      <c r="O130" s="191"/>
      <c r="P130" s="191"/>
      <c r="Q130" s="191"/>
      <c r="R130" s="191"/>
    </row>
    <row r="131" spans="1:18" s="192" customFormat="1">
      <c r="A131" s="468"/>
      <c r="B131" s="439"/>
      <c r="C131" s="111">
        <v>4179</v>
      </c>
      <c r="D131" s="112" t="s">
        <v>14</v>
      </c>
      <c r="E131" s="185">
        <v>314.25</v>
      </c>
      <c r="F131" s="185">
        <v>314.25</v>
      </c>
      <c r="G131" s="185"/>
      <c r="H131" s="185"/>
      <c r="I131" s="177"/>
      <c r="J131" s="291"/>
      <c r="K131" s="291"/>
      <c r="L131" s="185">
        <v>314.25</v>
      </c>
      <c r="M131" s="191"/>
      <c r="N131" s="191"/>
      <c r="O131" s="191"/>
      <c r="P131" s="191"/>
      <c r="Q131" s="191"/>
      <c r="R131" s="191"/>
    </row>
    <row r="132" spans="1:18" s="192" customFormat="1">
      <c r="A132" s="468"/>
      <c r="B132" s="439"/>
      <c r="C132" s="111">
        <v>4217</v>
      </c>
      <c r="D132" s="112" t="s">
        <v>49</v>
      </c>
      <c r="E132" s="185">
        <v>20893.849999999999</v>
      </c>
      <c r="F132" s="185">
        <v>20893.849999999999</v>
      </c>
      <c r="G132" s="185"/>
      <c r="H132" s="185"/>
      <c r="I132" s="177"/>
      <c r="J132" s="291"/>
      <c r="K132" s="291"/>
      <c r="L132" s="185">
        <v>20893.849999999999</v>
      </c>
      <c r="M132" s="191"/>
      <c r="N132" s="191"/>
      <c r="O132" s="191"/>
      <c r="P132" s="191"/>
      <c r="Q132" s="191"/>
      <c r="R132" s="191"/>
    </row>
    <row r="133" spans="1:18" s="192" customFormat="1">
      <c r="A133" s="468"/>
      <c r="B133" s="439"/>
      <c r="C133" s="111">
        <v>4219</v>
      </c>
      <c r="D133" s="112" t="s">
        <v>49</v>
      </c>
      <c r="E133" s="185">
        <v>1106.1500000000001</v>
      </c>
      <c r="F133" s="185">
        <v>1106.1500000000001</v>
      </c>
      <c r="G133" s="185"/>
      <c r="H133" s="185"/>
      <c r="I133" s="177"/>
      <c r="J133" s="291"/>
      <c r="K133" s="291"/>
      <c r="L133" s="185">
        <v>1106.1500000000001</v>
      </c>
      <c r="M133" s="191"/>
      <c r="N133" s="191"/>
      <c r="O133" s="191"/>
      <c r="P133" s="191"/>
      <c r="Q133" s="191"/>
      <c r="R133" s="191"/>
    </row>
    <row r="134" spans="1:18" s="192" customFormat="1">
      <c r="A134" s="468"/>
      <c r="B134" s="439"/>
      <c r="C134" s="111">
        <v>4307</v>
      </c>
      <c r="D134" s="112" t="s">
        <v>52</v>
      </c>
      <c r="E134" s="185">
        <v>99820.800000000003</v>
      </c>
      <c r="F134" s="185">
        <v>99820.800000000003</v>
      </c>
      <c r="G134" s="185"/>
      <c r="H134" s="185"/>
      <c r="I134" s="177"/>
      <c r="J134" s="291"/>
      <c r="K134" s="291"/>
      <c r="L134" s="185">
        <v>99820.800000000003</v>
      </c>
      <c r="M134" s="191"/>
      <c r="N134" s="191"/>
      <c r="O134" s="191"/>
      <c r="P134" s="191"/>
      <c r="Q134" s="191"/>
      <c r="R134" s="191"/>
    </row>
    <row r="135" spans="1:18" s="192" customFormat="1">
      <c r="A135" s="468"/>
      <c r="B135" s="439"/>
      <c r="C135" s="111">
        <v>4309</v>
      </c>
      <c r="D135" s="112" t="s">
        <v>52</v>
      </c>
      <c r="E135" s="185">
        <v>5284.63</v>
      </c>
      <c r="F135" s="185">
        <v>5284.63</v>
      </c>
      <c r="G135" s="185"/>
      <c r="H135" s="185"/>
      <c r="I135" s="177"/>
      <c r="J135" s="291"/>
      <c r="K135" s="291"/>
      <c r="L135" s="185">
        <v>5284.63</v>
      </c>
      <c r="M135" s="191"/>
      <c r="N135" s="191"/>
      <c r="O135" s="191"/>
      <c r="P135" s="191"/>
      <c r="Q135" s="191"/>
      <c r="R135" s="191"/>
    </row>
    <row r="136" spans="1:18" s="192" customFormat="1">
      <c r="A136" s="468"/>
      <c r="B136" s="439"/>
      <c r="C136" s="111">
        <v>4437</v>
      </c>
      <c r="D136" s="112" t="s">
        <v>202</v>
      </c>
      <c r="E136" s="185">
        <v>237.43</v>
      </c>
      <c r="F136" s="185">
        <v>237.43</v>
      </c>
      <c r="G136" s="185"/>
      <c r="H136" s="185"/>
      <c r="I136" s="177"/>
      <c r="J136" s="291"/>
      <c r="K136" s="291"/>
      <c r="L136" s="185">
        <v>237.43</v>
      </c>
      <c r="M136" s="191"/>
      <c r="N136" s="191"/>
      <c r="O136" s="191"/>
      <c r="P136" s="191"/>
      <c r="Q136" s="191"/>
      <c r="R136" s="191"/>
    </row>
    <row r="137" spans="1:18" s="192" customFormat="1" ht="15.75" thickBot="1">
      <c r="A137" s="468"/>
      <c r="B137" s="439"/>
      <c r="C137" s="165">
        <v>4439</v>
      </c>
      <c r="D137" s="166" t="s">
        <v>202</v>
      </c>
      <c r="E137" s="259">
        <v>12.57</v>
      </c>
      <c r="F137" s="259">
        <v>12.57</v>
      </c>
      <c r="G137" s="259"/>
      <c r="H137" s="259"/>
      <c r="I137" s="280"/>
      <c r="J137" s="292"/>
      <c r="K137" s="292"/>
      <c r="L137" s="259">
        <v>12.57</v>
      </c>
      <c r="M137" s="193"/>
      <c r="N137" s="193"/>
      <c r="O137" s="193"/>
      <c r="P137" s="193"/>
      <c r="Q137" s="193"/>
      <c r="R137" s="193"/>
    </row>
    <row r="138" spans="1:18" s="192" customFormat="1" ht="25.5" customHeight="1" thickBot="1">
      <c r="A138" s="469"/>
      <c r="B138" s="442" t="s">
        <v>186</v>
      </c>
      <c r="C138" s="443"/>
      <c r="D138" s="167" t="s">
        <v>197</v>
      </c>
      <c r="E138" s="161">
        <f>SUM(E123:E137)</f>
        <v>222636.22999999998</v>
      </c>
      <c r="F138" s="161">
        <f>SUM(F123:F137)</f>
        <v>222636.22999999998</v>
      </c>
      <c r="G138" s="161">
        <f>SUM(G123:G137)</f>
        <v>0</v>
      </c>
      <c r="H138" s="162"/>
      <c r="I138" s="281"/>
      <c r="J138" s="288"/>
      <c r="K138" s="288"/>
      <c r="L138" s="161">
        <f>SUM(L123:L137)</f>
        <v>222636.22999999998</v>
      </c>
      <c r="M138" s="194"/>
      <c r="N138" s="194"/>
      <c r="O138" s="194"/>
      <c r="P138" s="194"/>
      <c r="Q138" s="194"/>
      <c r="R138" s="213"/>
    </row>
    <row r="139" spans="1:18" s="192" customFormat="1" ht="29.25" thickBot="1">
      <c r="A139" s="465">
        <v>853</v>
      </c>
      <c r="B139" s="466"/>
      <c r="C139" s="467"/>
      <c r="D139" s="260" t="s">
        <v>77</v>
      </c>
      <c r="E139" s="183">
        <f>SUM(E123:E137)</f>
        <v>222636.22999999998</v>
      </c>
      <c r="F139" s="183">
        <f>SUM(F123:F137)</f>
        <v>222636.22999999998</v>
      </c>
      <c r="G139" s="183">
        <f>SUM(G123:G137)</f>
        <v>0</v>
      </c>
      <c r="H139" s="184">
        <f>H123</f>
        <v>0</v>
      </c>
      <c r="I139" s="282">
        <f>I123</f>
        <v>0</v>
      </c>
      <c r="J139" s="300"/>
      <c r="K139" s="300"/>
      <c r="L139" s="183">
        <f>L138</f>
        <v>222636.22999999998</v>
      </c>
      <c r="M139" s="261"/>
      <c r="N139" s="261"/>
      <c r="O139" s="261"/>
      <c r="P139" s="261"/>
      <c r="Q139" s="261"/>
      <c r="R139" s="262"/>
    </row>
    <row r="140" spans="1:18" ht="15.75" thickBot="1">
      <c r="A140" s="431">
        <v>854</v>
      </c>
      <c r="B140" s="303">
        <v>85415</v>
      </c>
      <c r="C140" s="108">
        <v>3240</v>
      </c>
      <c r="D140" s="109" t="s">
        <v>82</v>
      </c>
      <c r="E140" s="121">
        <v>40000</v>
      </c>
      <c r="F140" s="121">
        <v>40000</v>
      </c>
      <c r="G140" s="121"/>
      <c r="H140" s="178"/>
      <c r="I140" s="121"/>
      <c r="J140" s="286"/>
      <c r="K140" s="286">
        <v>40000</v>
      </c>
      <c r="L140" s="189"/>
      <c r="M140" s="189"/>
      <c r="N140" s="189"/>
      <c r="O140" s="189"/>
      <c r="P140" s="189"/>
      <c r="Q140" s="189"/>
      <c r="R140" s="189"/>
    </row>
    <row r="141" spans="1:18" s="192" customFormat="1" ht="19.5" customHeight="1" thickBot="1">
      <c r="A141" s="432"/>
      <c r="B141" s="433">
        <v>85415</v>
      </c>
      <c r="C141" s="434"/>
      <c r="D141" s="123" t="s">
        <v>78</v>
      </c>
      <c r="E141" s="114">
        <f t="shared" ref="E141:K141" si="15">SUM(E140:E140)</f>
        <v>40000</v>
      </c>
      <c r="F141" s="114">
        <f t="shared" si="15"/>
        <v>40000</v>
      </c>
      <c r="G141" s="114">
        <f t="shared" si="15"/>
        <v>0</v>
      </c>
      <c r="H141" s="119">
        <f t="shared" si="15"/>
        <v>0</v>
      </c>
      <c r="I141" s="114">
        <f t="shared" si="15"/>
        <v>0</v>
      </c>
      <c r="J141" s="281">
        <f t="shared" si="15"/>
        <v>0</v>
      </c>
      <c r="K141" s="281">
        <f t="shared" si="15"/>
        <v>40000</v>
      </c>
      <c r="L141" s="194"/>
      <c r="M141" s="194"/>
      <c r="N141" s="194"/>
      <c r="O141" s="194"/>
      <c r="P141" s="194"/>
      <c r="Q141" s="194"/>
      <c r="R141" s="213"/>
    </row>
    <row r="142" spans="1:18" s="192" customFormat="1" ht="24" customHeight="1" thickBot="1">
      <c r="A142" s="450">
        <v>854</v>
      </c>
      <c r="B142" s="451"/>
      <c r="C142" s="470"/>
      <c r="D142" s="263" t="s">
        <v>78</v>
      </c>
      <c r="E142" s="264">
        <f>E141</f>
        <v>40000</v>
      </c>
      <c r="F142" s="264">
        <f>F141</f>
        <v>40000</v>
      </c>
      <c r="G142" s="264">
        <f>G141</f>
        <v>0</v>
      </c>
      <c r="H142" s="265">
        <f>H141</f>
        <v>0</v>
      </c>
      <c r="I142" s="264">
        <f>I141</f>
        <v>0</v>
      </c>
      <c r="J142" s="282">
        <f t="shared" ref="J142:K142" si="16">J141</f>
        <v>0</v>
      </c>
      <c r="K142" s="282">
        <f t="shared" si="16"/>
        <v>40000</v>
      </c>
      <c r="L142" s="261"/>
      <c r="M142" s="261"/>
      <c r="N142" s="261"/>
      <c r="O142" s="261"/>
      <c r="P142" s="261"/>
      <c r="Q142" s="261"/>
      <c r="R142" s="262"/>
    </row>
    <row r="143" spans="1:18" s="214" customFormat="1" ht="24" customHeight="1" thickBot="1">
      <c r="A143" s="471"/>
      <c r="B143" s="472"/>
      <c r="C143" s="472"/>
      <c r="D143" s="160" t="s">
        <v>79</v>
      </c>
      <c r="E143" s="163">
        <f t="shared" ref="E143:R143" si="17">E142+E139+E122+E27</f>
        <v>6215258.2300000004</v>
      </c>
      <c r="F143" s="163">
        <f t="shared" si="17"/>
        <v>6215258.2300000004</v>
      </c>
      <c r="G143" s="163">
        <f t="shared" si="17"/>
        <v>1602360</v>
      </c>
      <c r="H143" s="179">
        <f t="shared" si="17"/>
        <v>1058604</v>
      </c>
      <c r="I143" s="283">
        <f t="shared" si="17"/>
        <v>543756</v>
      </c>
      <c r="J143" s="301">
        <f t="shared" si="17"/>
        <v>0</v>
      </c>
      <c r="K143" s="301">
        <f t="shared" si="17"/>
        <v>4390262</v>
      </c>
      <c r="L143" s="163">
        <f t="shared" si="17"/>
        <v>222636.22999999998</v>
      </c>
      <c r="M143" s="164">
        <f t="shared" si="17"/>
        <v>0</v>
      </c>
      <c r="N143" s="164">
        <f t="shared" si="17"/>
        <v>0</v>
      </c>
      <c r="O143" s="164">
        <f t="shared" si="17"/>
        <v>0</v>
      </c>
      <c r="P143" s="164">
        <f t="shared" si="17"/>
        <v>0</v>
      </c>
      <c r="Q143" s="164">
        <f t="shared" si="17"/>
        <v>0</v>
      </c>
      <c r="R143" s="164">
        <f t="shared" si="17"/>
        <v>0</v>
      </c>
    </row>
    <row r="145" spans="1:6">
      <c r="A145" s="186" t="s">
        <v>218</v>
      </c>
      <c r="F145" s="215"/>
    </row>
    <row r="147" spans="1:6">
      <c r="D147" s="215"/>
    </row>
    <row r="148" spans="1:6">
      <c r="D148" s="215"/>
      <c r="E148" s="215"/>
    </row>
    <row r="149" spans="1:6">
      <c r="D149" s="215"/>
    </row>
    <row r="150" spans="1:6">
      <c r="D150" s="215"/>
    </row>
    <row r="151" spans="1:6">
      <c r="D151" s="215"/>
    </row>
    <row r="152" spans="1:6">
      <c r="D152" s="215"/>
    </row>
    <row r="153" spans="1:6">
      <c r="D153" s="215"/>
    </row>
    <row r="154" spans="1:6">
      <c r="D154" s="215"/>
    </row>
  </sheetData>
  <mergeCells count="59">
    <mergeCell ref="A143:C143"/>
    <mergeCell ref="F3:R3"/>
    <mergeCell ref="F4:F8"/>
    <mergeCell ref="G4:N4"/>
    <mergeCell ref="G5:G8"/>
    <mergeCell ref="H5:I5"/>
    <mergeCell ref="J5:J8"/>
    <mergeCell ref="K5:K8"/>
    <mergeCell ref="L5:L8"/>
    <mergeCell ref="M5:M8"/>
    <mergeCell ref="N5:N8"/>
    <mergeCell ref="O4:O8"/>
    <mergeCell ref="P5:P8"/>
    <mergeCell ref="A122:C122"/>
    <mergeCell ref="B123:B137"/>
    <mergeCell ref="B138:C138"/>
    <mergeCell ref="B121:C121"/>
    <mergeCell ref="A123:A138"/>
    <mergeCell ref="A142:C142"/>
    <mergeCell ref="A1:R1"/>
    <mergeCell ref="R5:R8"/>
    <mergeCell ref="Q6:Q8"/>
    <mergeCell ref="A27:C27"/>
    <mergeCell ref="A3:A8"/>
    <mergeCell ref="B3:B8"/>
    <mergeCell ref="C3:C8"/>
    <mergeCell ref="D3:D8"/>
    <mergeCell ref="E3:E8"/>
    <mergeCell ref="H6:H8"/>
    <mergeCell ref="I6:I8"/>
    <mergeCell ref="P4:R4"/>
    <mergeCell ref="A10:A26"/>
    <mergeCell ref="B12:C12"/>
    <mergeCell ref="A140:A141"/>
    <mergeCell ref="B141:C141"/>
    <mergeCell ref="A28:A121"/>
    <mergeCell ref="B21:B25"/>
    <mergeCell ref="B13:B19"/>
    <mergeCell ref="B66:B68"/>
    <mergeCell ref="B104:C104"/>
    <mergeCell ref="B92:C92"/>
    <mergeCell ref="B73:C73"/>
    <mergeCell ref="B71:C71"/>
    <mergeCell ref="B69:C69"/>
    <mergeCell ref="B65:C65"/>
    <mergeCell ref="B74:B91"/>
    <mergeCell ref="B20:C20"/>
    <mergeCell ref="B62:C62"/>
    <mergeCell ref="A139:C139"/>
    <mergeCell ref="B29:C29"/>
    <mergeCell ref="B26:C26"/>
    <mergeCell ref="B32:B35"/>
    <mergeCell ref="B31:C31"/>
    <mergeCell ref="B47:C47"/>
    <mergeCell ref="B105:B120"/>
    <mergeCell ref="B93:B103"/>
    <mergeCell ref="B37:B46"/>
    <mergeCell ref="B48:B61"/>
    <mergeCell ref="B36:C36"/>
  </mergeCells>
  <pageMargins left="0.43307086614173229" right="0.23622047244094491" top="0.59055118110236227" bottom="0.47244094488188981" header="0.15748031496062992" footer="0.31496062992125984"/>
  <pageSetup paperSize="9" scale="55" fitToHeight="4" orientation="landscape" horizontalDpi="300" verticalDpi="300" r:id="rId1"/>
</worksheet>
</file>

<file path=xl/worksheets/sheet4.xml><?xml version="1.0" encoding="utf-8"?>
<worksheet xmlns="http://schemas.openxmlformats.org/spreadsheetml/2006/main" xmlns:r="http://schemas.openxmlformats.org/officeDocument/2006/relationships">
  <dimension ref="A1:H13"/>
  <sheetViews>
    <sheetView topLeftCell="A7" workbookViewId="0">
      <selection activeCell="E17" sqref="E17"/>
    </sheetView>
  </sheetViews>
  <sheetFormatPr defaultRowHeight="14.25"/>
  <cols>
    <col min="1" max="1" width="4.75" customWidth="1"/>
    <col min="3" max="3" width="14" customWidth="1"/>
    <col min="4" max="4" width="12" customWidth="1"/>
    <col min="5" max="5" width="12.25" customWidth="1"/>
    <col min="6" max="6" width="17.375" customWidth="1"/>
    <col min="7" max="7" width="12" customWidth="1"/>
    <col min="8" max="8" width="17.375" customWidth="1"/>
  </cols>
  <sheetData>
    <row r="1" spans="1:8" ht="20.25">
      <c r="A1" s="494" t="s">
        <v>203</v>
      </c>
      <c r="B1" s="494"/>
      <c r="C1" s="494"/>
      <c r="D1" s="494"/>
      <c r="E1" s="494"/>
      <c r="F1" s="494"/>
      <c r="G1" s="494"/>
      <c r="H1" s="494"/>
    </row>
    <row r="2" spans="1:8" ht="15" thickBot="1"/>
    <row r="3" spans="1:8" ht="15.75" thickBot="1">
      <c r="A3" s="501" t="s">
        <v>84</v>
      </c>
      <c r="B3" s="500" t="s">
        <v>0</v>
      </c>
      <c r="C3" s="500" t="s">
        <v>165</v>
      </c>
      <c r="D3" s="498" t="s">
        <v>157</v>
      </c>
      <c r="E3" s="495" t="s">
        <v>4</v>
      </c>
      <c r="F3" s="496"/>
      <c r="G3" s="496"/>
      <c r="H3" s="497"/>
    </row>
    <row r="4" spans="1:8" ht="109.5" customHeight="1" thickBot="1">
      <c r="A4" s="502"/>
      <c r="B4" s="499"/>
      <c r="C4" s="499"/>
      <c r="D4" s="499"/>
      <c r="E4" s="78" t="s">
        <v>158</v>
      </c>
      <c r="F4" s="79" t="s">
        <v>159</v>
      </c>
      <c r="G4" s="78" t="s">
        <v>160</v>
      </c>
      <c r="H4" s="80" t="s">
        <v>159</v>
      </c>
    </row>
    <row r="5" spans="1:8">
      <c r="A5" s="76">
        <v>1</v>
      </c>
      <c r="B5" s="75">
        <v>2</v>
      </c>
      <c r="C5" s="75">
        <v>3</v>
      </c>
      <c r="D5" s="75">
        <v>4</v>
      </c>
      <c r="E5" s="75">
        <v>5</v>
      </c>
      <c r="F5" s="75">
        <v>6</v>
      </c>
      <c r="G5" s="75">
        <v>7</v>
      </c>
      <c r="H5" s="77">
        <v>8</v>
      </c>
    </row>
    <row r="6" spans="1:8" s="74" customFormat="1" ht="29.25" customHeight="1">
      <c r="A6" s="81">
        <v>1</v>
      </c>
      <c r="B6" s="82">
        <v>852</v>
      </c>
      <c r="C6" s="82" t="s">
        <v>161</v>
      </c>
      <c r="D6" s="83">
        <v>22280</v>
      </c>
      <c r="E6" s="83">
        <v>22280</v>
      </c>
      <c r="F6" s="82"/>
      <c r="G6" s="82"/>
      <c r="H6" s="84"/>
    </row>
    <row r="7" spans="1:8" s="74" customFormat="1" ht="24.75" customHeight="1">
      <c r="A7" s="81">
        <v>2</v>
      </c>
      <c r="B7" s="82">
        <v>852</v>
      </c>
      <c r="C7" s="82" t="s">
        <v>198</v>
      </c>
      <c r="D7" s="83">
        <v>1560</v>
      </c>
      <c r="E7" s="83">
        <v>1560</v>
      </c>
      <c r="F7" s="82"/>
      <c r="G7" s="82"/>
      <c r="H7" s="84"/>
    </row>
    <row r="8" spans="1:8" s="74" customFormat="1" ht="18" customHeight="1">
      <c r="A8" s="81">
        <v>3</v>
      </c>
      <c r="B8" s="82">
        <v>852</v>
      </c>
      <c r="C8" s="82" t="s">
        <v>163</v>
      </c>
      <c r="D8" s="83">
        <v>3100</v>
      </c>
      <c r="E8" s="83">
        <v>3100</v>
      </c>
      <c r="F8" s="82"/>
      <c r="G8" s="82"/>
      <c r="H8" s="84"/>
    </row>
    <row r="9" spans="1:8" s="74" customFormat="1" ht="18" customHeight="1">
      <c r="A9" s="85">
        <v>4</v>
      </c>
      <c r="B9" s="86">
        <v>852</v>
      </c>
      <c r="C9" s="82" t="s">
        <v>162</v>
      </c>
      <c r="D9" s="87">
        <v>3050</v>
      </c>
      <c r="E9" s="87">
        <v>3050</v>
      </c>
      <c r="F9" s="86"/>
      <c r="G9" s="86"/>
      <c r="H9" s="88"/>
    </row>
    <row r="10" spans="1:8" s="74" customFormat="1" ht="21.75" customHeight="1" thickBot="1">
      <c r="A10" s="85">
        <v>5</v>
      </c>
      <c r="B10" s="86">
        <v>852</v>
      </c>
      <c r="C10" s="82" t="s">
        <v>199</v>
      </c>
      <c r="D10" s="87">
        <v>2500</v>
      </c>
      <c r="E10" s="87">
        <v>2500</v>
      </c>
      <c r="F10" s="86"/>
      <c r="G10" s="86"/>
      <c r="H10" s="88"/>
    </row>
    <row r="11" spans="1:8" s="74" customFormat="1" ht="28.5" customHeight="1" thickBot="1">
      <c r="A11" s="495" t="s">
        <v>164</v>
      </c>
      <c r="B11" s="496"/>
      <c r="C11" s="496"/>
      <c r="D11" s="89">
        <f>SUM(D6:D10)</f>
        <v>32490</v>
      </c>
      <c r="E11" s="89">
        <f>SUM(E6:E10)</f>
        <v>32490</v>
      </c>
      <c r="F11" s="90"/>
      <c r="G11" s="90"/>
      <c r="H11" s="91"/>
    </row>
    <row r="13" spans="1:8">
      <c r="A13" t="s">
        <v>219</v>
      </c>
    </row>
  </sheetData>
  <mergeCells count="7">
    <mergeCell ref="A1:H1"/>
    <mergeCell ref="A11:C11"/>
    <mergeCell ref="E3:H3"/>
    <mergeCell ref="D3:D4"/>
    <mergeCell ref="C3:C4"/>
    <mergeCell ref="B3:B4"/>
    <mergeCell ref="A3:A4"/>
  </mergeCells>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1:R59"/>
  <sheetViews>
    <sheetView topLeftCell="A43" workbookViewId="0">
      <selection activeCell="D56" sqref="D55:D56"/>
    </sheetView>
  </sheetViews>
  <sheetFormatPr defaultRowHeight="15"/>
  <cols>
    <col min="1" max="1" width="4.875" customWidth="1"/>
    <col min="2" max="2" width="7.5" style="2" customWidth="1"/>
    <col min="3" max="3" width="5.625" customWidth="1"/>
    <col min="4" max="4" width="28.75" customWidth="1"/>
    <col min="5" max="5" width="12.375" customWidth="1"/>
    <col min="6" max="6" width="11.375" customWidth="1"/>
    <col min="7" max="7" width="16.125" customWidth="1"/>
    <col min="8" max="8" width="16.75" customWidth="1"/>
    <col min="9" max="9" width="12" customWidth="1"/>
    <col min="10" max="10" width="14" style="215" customWidth="1"/>
    <col min="11" max="11" width="11.375" style="215" customWidth="1"/>
    <col min="12" max="12" width="15.5" customWidth="1"/>
    <col min="16" max="16" width="10.875" customWidth="1"/>
    <col min="17" max="17" width="14" customWidth="1"/>
    <col min="18" max="18" width="12.875" customWidth="1"/>
  </cols>
  <sheetData>
    <row r="1" spans="1:18" ht="22.5">
      <c r="A1" s="418" t="s">
        <v>207</v>
      </c>
      <c r="B1" s="418"/>
      <c r="C1" s="418"/>
      <c r="D1" s="418"/>
      <c r="E1" s="418"/>
      <c r="F1" s="418"/>
      <c r="G1" s="418"/>
      <c r="H1" s="418"/>
      <c r="I1" s="418"/>
      <c r="J1" s="418"/>
      <c r="K1" s="418"/>
      <c r="L1" s="418"/>
      <c r="M1" s="418"/>
      <c r="N1" s="418"/>
      <c r="O1" s="418"/>
      <c r="P1" s="418"/>
      <c r="Q1" s="418"/>
      <c r="R1" s="418"/>
    </row>
    <row r="2" spans="1:18" ht="16.5" thickBot="1">
      <c r="A2" s="1"/>
    </row>
    <row r="3" spans="1:18" ht="15" customHeight="1" thickBot="1">
      <c r="A3" s="397" t="s">
        <v>0</v>
      </c>
      <c r="B3" s="397" t="s">
        <v>1</v>
      </c>
      <c r="C3" s="397" t="s">
        <v>2</v>
      </c>
      <c r="D3" s="397" t="s">
        <v>3</v>
      </c>
      <c r="E3" s="453" t="s">
        <v>144</v>
      </c>
      <c r="F3" s="524" t="s">
        <v>205</v>
      </c>
      <c r="G3" s="525"/>
      <c r="H3" s="525"/>
      <c r="I3" s="525"/>
      <c r="J3" s="525"/>
      <c r="K3" s="525"/>
      <c r="L3" s="525"/>
      <c r="M3" s="525"/>
      <c r="N3" s="525"/>
      <c r="O3" s="525"/>
      <c r="P3" s="525"/>
      <c r="Q3" s="525"/>
      <c r="R3" s="526"/>
    </row>
    <row r="4" spans="1:18" ht="14.25" customHeight="1" thickBot="1">
      <c r="A4" s="398"/>
      <c r="B4" s="398"/>
      <c r="C4" s="398"/>
      <c r="D4" s="398"/>
      <c r="E4" s="454"/>
      <c r="F4" s="527" t="s">
        <v>145</v>
      </c>
      <c r="G4" s="530" t="s">
        <v>4</v>
      </c>
      <c r="H4" s="531"/>
      <c r="I4" s="531"/>
      <c r="J4" s="531"/>
      <c r="K4" s="531"/>
      <c r="L4" s="531"/>
      <c r="M4" s="531"/>
      <c r="N4" s="532"/>
      <c r="O4" s="513" t="s">
        <v>152</v>
      </c>
      <c r="P4" s="504" t="s">
        <v>4</v>
      </c>
      <c r="Q4" s="505"/>
      <c r="R4" s="506"/>
    </row>
    <row r="5" spans="1:18" thickBot="1">
      <c r="A5" s="398"/>
      <c r="B5" s="398"/>
      <c r="C5" s="398"/>
      <c r="D5" s="398"/>
      <c r="E5" s="454"/>
      <c r="F5" s="528"/>
      <c r="G5" s="507" t="s">
        <v>143</v>
      </c>
      <c r="H5" s="504" t="s">
        <v>4</v>
      </c>
      <c r="I5" s="506"/>
      <c r="J5" s="458" t="s">
        <v>147</v>
      </c>
      <c r="K5" s="510" t="s">
        <v>149</v>
      </c>
      <c r="L5" s="513" t="s">
        <v>156</v>
      </c>
      <c r="M5" s="513" t="s">
        <v>150</v>
      </c>
      <c r="N5" s="516" t="s">
        <v>151</v>
      </c>
      <c r="O5" s="514"/>
      <c r="P5" s="513" t="s">
        <v>153</v>
      </c>
      <c r="Q5" s="316" t="s">
        <v>5</v>
      </c>
      <c r="R5" s="507" t="s">
        <v>154</v>
      </c>
    </row>
    <row r="6" spans="1:18" ht="21.75" customHeight="1">
      <c r="A6" s="398"/>
      <c r="B6" s="398"/>
      <c r="C6" s="398"/>
      <c r="D6" s="398"/>
      <c r="E6" s="454"/>
      <c r="F6" s="528"/>
      <c r="G6" s="508"/>
      <c r="H6" s="507" t="s">
        <v>141</v>
      </c>
      <c r="I6" s="507" t="s">
        <v>142</v>
      </c>
      <c r="J6" s="459"/>
      <c r="K6" s="511"/>
      <c r="L6" s="514"/>
      <c r="M6" s="514"/>
      <c r="N6" s="517"/>
      <c r="O6" s="514"/>
      <c r="P6" s="514"/>
      <c r="Q6" s="519" t="s">
        <v>155</v>
      </c>
      <c r="R6" s="508"/>
    </row>
    <row r="7" spans="1:18" ht="14.25">
      <c r="A7" s="398"/>
      <c r="B7" s="398"/>
      <c r="C7" s="398"/>
      <c r="D7" s="398"/>
      <c r="E7" s="454"/>
      <c r="F7" s="528"/>
      <c r="G7" s="508"/>
      <c r="H7" s="508"/>
      <c r="I7" s="508"/>
      <c r="J7" s="459"/>
      <c r="K7" s="511"/>
      <c r="L7" s="514"/>
      <c r="M7" s="514"/>
      <c r="N7" s="517"/>
      <c r="O7" s="514"/>
      <c r="P7" s="514"/>
      <c r="Q7" s="520"/>
      <c r="R7" s="508"/>
    </row>
    <row r="8" spans="1:18" ht="33.75" customHeight="1" thickBot="1">
      <c r="A8" s="398"/>
      <c r="B8" s="398"/>
      <c r="C8" s="398"/>
      <c r="D8" s="398"/>
      <c r="E8" s="454"/>
      <c r="F8" s="529"/>
      <c r="G8" s="509"/>
      <c r="H8" s="509"/>
      <c r="I8" s="509"/>
      <c r="J8" s="460"/>
      <c r="K8" s="512"/>
      <c r="L8" s="515"/>
      <c r="M8" s="515"/>
      <c r="N8" s="518"/>
      <c r="O8" s="515"/>
      <c r="P8" s="515"/>
      <c r="Q8" s="521"/>
      <c r="R8" s="509"/>
    </row>
    <row r="9" spans="1:18" thickBot="1">
      <c r="A9" s="3">
        <v>1</v>
      </c>
      <c r="B9" s="4">
        <v>2</v>
      </c>
      <c r="C9" s="4">
        <v>3</v>
      </c>
      <c r="D9" s="4">
        <v>4</v>
      </c>
      <c r="E9" s="4">
        <v>5</v>
      </c>
      <c r="F9" s="92">
        <v>6</v>
      </c>
      <c r="G9" s="93">
        <v>7</v>
      </c>
      <c r="H9" s="93">
        <v>8</v>
      </c>
      <c r="I9" s="93">
        <v>9</v>
      </c>
      <c r="J9" s="273">
        <v>10</v>
      </c>
      <c r="K9" s="273">
        <v>11</v>
      </c>
      <c r="L9" s="93">
        <v>12</v>
      </c>
      <c r="M9" s="93">
        <v>13</v>
      </c>
      <c r="N9" s="93">
        <v>14</v>
      </c>
      <c r="O9" s="93">
        <v>15</v>
      </c>
      <c r="P9" s="93">
        <v>16</v>
      </c>
      <c r="Q9" s="93">
        <v>17</v>
      </c>
      <c r="R9" s="94">
        <v>18</v>
      </c>
    </row>
    <row r="10" spans="1:18" s="18" customFormat="1">
      <c r="A10" s="317"/>
      <c r="B10" s="318">
        <v>85195</v>
      </c>
      <c r="C10" s="319">
        <v>4010</v>
      </c>
      <c r="D10" s="112" t="s">
        <v>10</v>
      </c>
      <c r="E10" s="113">
        <v>350</v>
      </c>
      <c r="F10" s="113">
        <v>350</v>
      </c>
      <c r="G10" s="113">
        <v>350</v>
      </c>
      <c r="H10" s="113">
        <v>350</v>
      </c>
      <c r="I10" s="113"/>
      <c r="J10" s="113"/>
      <c r="K10" s="313"/>
      <c r="L10" s="320"/>
      <c r="M10" s="320"/>
      <c r="N10" s="320"/>
      <c r="O10" s="320"/>
      <c r="P10" s="320"/>
      <c r="Q10" s="320"/>
      <c r="R10" s="320"/>
    </row>
    <row r="11" spans="1:18" s="18" customFormat="1">
      <c r="A11" s="317"/>
      <c r="B11" s="318"/>
      <c r="C11" s="319">
        <v>4110</v>
      </c>
      <c r="D11" s="112" t="s">
        <v>12</v>
      </c>
      <c r="E11" s="113">
        <v>60</v>
      </c>
      <c r="F11" s="113">
        <v>60</v>
      </c>
      <c r="G11" s="113">
        <v>60</v>
      </c>
      <c r="H11" s="113">
        <v>60</v>
      </c>
      <c r="I11" s="113"/>
      <c r="J11" s="113"/>
      <c r="K11" s="313"/>
      <c r="L11" s="320"/>
      <c r="M11" s="320"/>
      <c r="N11" s="320"/>
      <c r="O11" s="320"/>
      <c r="P11" s="320"/>
      <c r="Q11" s="320"/>
      <c r="R11" s="320"/>
    </row>
    <row r="12" spans="1:18" s="18" customFormat="1">
      <c r="A12" s="317"/>
      <c r="B12" s="318"/>
      <c r="C12" s="319">
        <v>4120</v>
      </c>
      <c r="D12" s="112" t="s">
        <v>13</v>
      </c>
      <c r="E12" s="113">
        <v>10</v>
      </c>
      <c r="F12" s="113">
        <v>10</v>
      </c>
      <c r="G12" s="113">
        <v>10</v>
      </c>
      <c r="H12" s="113">
        <v>10</v>
      </c>
      <c r="I12" s="113"/>
      <c r="J12" s="113"/>
      <c r="K12" s="313"/>
      <c r="L12" s="320"/>
      <c r="M12" s="320"/>
      <c r="N12" s="320"/>
      <c r="O12" s="320"/>
      <c r="P12" s="320"/>
      <c r="Q12" s="320"/>
      <c r="R12" s="320"/>
    </row>
    <row r="13" spans="1:18" s="18" customFormat="1">
      <c r="A13" s="317"/>
      <c r="B13" s="318"/>
      <c r="C13" s="319">
        <v>4210</v>
      </c>
      <c r="D13" s="112" t="s">
        <v>6</v>
      </c>
      <c r="E13" s="113">
        <v>30</v>
      </c>
      <c r="F13" s="113">
        <v>30</v>
      </c>
      <c r="G13" s="113">
        <v>30</v>
      </c>
      <c r="H13" s="113"/>
      <c r="I13" s="113">
        <v>30</v>
      </c>
      <c r="J13" s="113"/>
      <c r="K13" s="313"/>
      <c r="L13" s="320"/>
      <c r="M13" s="320"/>
      <c r="N13" s="320"/>
      <c r="O13" s="320"/>
      <c r="P13" s="320"/>
      <c r="Q13" s="320"/>
      <c r="R13" s="320"/>
    </row>
    <row r="14" spans="1:18" s="18" customFormat="1">
      <c r="A14" s="317"/>
      <c r="B14" s="318"/>
      <c r="C14" s="319">
        <v>4410</v>
      </c>
      <c r="D14" s="112" t="s">
        <v>17</v>
      </c>
      <c r="E14" s="113">
        <v>50</v>
      </c>
      <c r="F14" s="113">
        <v>50</v>
      </c>
      <c r="G14" s="113">
        <v>50</v>
      </c>
      <c r="H14" s="113"/>
      <c r="I14" s="113">
        <v>50</v>
      </c>
      <c r="J14" s="113"/>
      <c r="K14" s="313"/>
      <c r="L14" s="320"/>
      <c r="M14" s="320"/>
      <c r="N14" s="320"/>
      <c r="O14" s="320"/>
      <c r="P14" s="320"/>
      <c r="Q14" s="320"/>
      <c r="R14" s="320"/>
    </row>
    <row r="15" spans="1:18" s="18" customFormat="1" ht="27.75" customHeight="1" thickBot="1">
      <c r="A15" s="321"/>
      <c r="B15" s="322">
        <v>85195</v>
      </c>
      <c r="C15" s="323"/>
      <c r="D15" s="324" t="s">
        <v>22</v>
      </c>
      <c r="E15" s="325">
        <f>SUM(E10:E14)</f>
        <v>500</v>
      </c>
      <c r="F15" s="325">
        <f>SUM(F10:F14)</f>
        <v>500</v>
      </c>
      <c r="G15" s="325">
        <f t="shared" ref="G15:J15" si="0">SUM(G10:G14)</f>
        <v>500</v>
      </c>
      <c r="H15" s="325">
        <f t="shared" si="0"/>
        <v>420</v>
      </c>
      <c r="I15" s="325">
        <f t="shared" si="0"/>
        <v>80</v>
      </c>
      <c r="J15" s="325">
        <f t="shared" si="0"/>
        <v>0</v>
      </c>
      <c r="K15" s="314"/>
      <c r="L15" s="326"/>
      <c r="M15" s="326"/>
      <c r="N15" s="326"/>
      <c r="O15" s="326"/>
      <c r="P15" s="326"/>
      <c r="Q15" s="326"/>
      <c r="R15" s="326"/>
    </row>
    <row r="16" spans="1:18" s="18" customFormat="1" ht="29.25" thickBot="1">
      <c r="A16" s="428">
        <v>851</v>
      </c>
      <c r="B16" s="522"/>
      <c r="C16" s="523"/>
      <c r="D16" s="122" t="s">
        <v>23</v>
      </c>
      <c r="E16" s="114">
        <f>E15</f>
        <v>500</v>
      </c>
      <c r="F16" s="114">
        <f t="shared" ref="F16:J16" si="1">F15</f>
        <v>500</v>
      </c>
      <c r="G16" s="114">
        <f t="shared" si="1"/>
        <v>500</v>
      </c>
      <c r="H16" s="114">
        <f t="shared" si="1"/>
        <v>420</v>
      </c>
      <c r="I16" s="114">
        <f t="shared" si="1"/>
        <v>80</v>
      </c>
      <c r="J16" s="114">
        <f t="shared" si="1"/>
        <v>0</v>
      </c>
      <c r="K16" s="304"/>
      <c r="L16" s="327"/>
      <c r="M16" s="327"/>
      <c r="N16" s="327"/>
      <c r="O16" s="327"/>
      <c r="P16" s="327"/>
      <c r="Q16" s="327"/>
      <c r="R16" s="328"/>
    </row>
    <row r="17" spans="1:18">
      <c r="A17" s="318">
        <v>852</v>
      </c>
      <c r="B17" s="318">
        <v>85212</v>
      </c>
      <c r="C17" s="319">
        <v>3020</v>
      </c>
      <c r="D17" s="112" t="s">
        <v>25</v>
      </c>
      <c r="E17" s="113">
        <v>500</v>
      </c>
      <c r="F17" s="113">
        <v>500</v>
      </c>
      <c r="G17" s="113"/>
      <c r="H17" s="113"/>
      <c r="I17" s="113"/>
      <c r="J17" s="306"/>
      <c r="K17" s="113">
        <v>500</v>
      </c>
      <c r="L17" s="329"/>
      <c r="M17" s="330"/>
      <c r="N17" s="330"/>
      <c r="O17" s="330"/>
      <c r="P17" s="330"/>
      <c r="Q17" s="330"/>
      <c r="R17" s="330"/>
    </row>
    <row r="18" spans="1:18">
      <c r="A18" s="111"/>
      <c r="B18" s="318"/>
      <c r="C18" s="319">
        <v>3110</v>
      </c>
      <c r="D18" s="112" t="s">
        <v>26</v>
      </c>
      <c r="E18" s="113">
        <v>3600462</v>
      </c>
      <c r="F18" s="113">
        <v>3600462</v>
      </c>
      <c r="G18" s="113"/>
      <c r="H18" s="113"/>
      <c r="I18" s="113"/>
      <c r="J18" s="306"/>
      <c r="K18" s="113">
        <v>3600462</v>
      </c>
      <c r="L18" s="329"/>
      <c r="M18" s="330"/>
      <c r="N18" s="330"/>
      <c r="O18" s="330"/>
      <c r="P18" s="330"/>
      <c r="Q18" s="330"/>
      <c r="R18" s="330"/>
    </row>
    <row r="19" spans="1:18">
      <c r="A19" s="111"/>
      <c r="B19" s="318"/>
      <c r="C19" s="319">
        <v>4010</v>
      </c>
      <c r="D19" s="112" t="s">
        <v>27</v>
      </c>
      <c r="E19" s="113">
        <v>80600</v>
      </c>
      <c r="F19" s="113">
        <v>80600</v>
      </c>
      <c r="G19" s="113">
        <v>80600</v>
      </c>
      <c r="H19" s="113">
        <v>80600</v>
      </c>
      <c r="I19" s="113"/>
      <c r="J19" s="306"/>
      <c r="K19" s="306"/>
      <c r="L19" s="329"/>
      <c r="M19" s="330"/>
      <c r="N19" s="330"/>
      <c r="O19" s="330"/>
      <c r="P19" s="330"/>
      <c r="Q19" s="330"/>
      <c r="R19" s="330"/>
    </row>
    <row r="20" spans="1:18">
      <c r="A20" s="111"/>
      <c r="B20" s="318"/>
      <c r="C20" s="319">
        <v>4040</v>
      </c>
      <c r="D20" s="112" t="s">
        <v>28</v>
      </c>
      <c r="E20" s="113">
        <v>6100</v>
      </c>
      <c r="F20" s="113">
        <v>6100</v>
      </c>
      <c r="G20" s="113">
        <v>6100</v>
      </c>
      <c r="H20" s="113">
        <v>6100</v>
      </c>
      <c r="I20" s="113"/>
      <c r="J20" s="306"/>
      <c r="K20" s="306"/>
      <c r="L20" s="329"/>
      <c r="M20" s="330"/>
      <c r="N20" s="330"/>
      <c r="O20" s="330"/>
      <c r="P20" s="330"/>
      <c r="Q20" s="330"/>
      <c r="R20" s="330"/>
    </row>
    <row r="21" spans="1:18">
      <c r="A21" s="111"/>
      <c r="B21" s="318"/>
      <c r="C21" s="319">
        <v>4110</v>
      </c>
      <c r="D21" s="112" t="s">
        <v>29</v>
      </c>
      <c r="E21" s="113">
        <v>15200</v>
      </c>
      <c r="F21" s="113">
        <v>15200</v>
      </c>
      <c r="G21" s="113">
        <v>15200</v>
      </c>
      <c r="H21" s="113">
        <v>15200</v>
      </c>
      <c r="I21" s="113"/>
      <c r="J21" s="306"/>
      <c r="K21" s="306"/>
      <c r="L21" s="329"/>
      <c r="M21" s="330"/>
      <c r="N21" s="330"/>
      <c r="O21" s="330"/>
      <c r="P21" s="330"/>
      <c r="Q21" s="330"/>
      <c r="R21" s="330"/>
    </row>
    <row r="22" spans="1:18">
      <c r="A22" s="111"/>
      <c r="B22" s="318"/>
      <c r="C22" s="319">
        <v>4110</v>
      </c>
      <c r="D22" s="112" t="s">
        <v>30</v>
      </c>
      <c r="E22" s="113">
        <v>90000</v>
      </c>
      <c r="F22" s="113">
        <v>90000</v>
      </c>
      <c r="G22" s="113">
        <v>90000</v>
      </c>
      <c r="H22" s="113"/>
      <c r="I22" s="113"/>
      <c r="J22" s="306"/>
      <c r="K22" s="306"/>
      <c r="L22" s="329"/>
      <c r="M22" s="330"/>
      <c r="N22" s="330"/>
      <c r="O22" s="330"/>
      <c r="P22" s="330"/>
      <c r="Q22" s="330"/>
      <c r="R22" s="330"/>
    </row>
    <row r="23" spans="1:18">
      <c r="A23" s="111"/>
      <c r="B23" s="318"/>
      <c r="C23" s="319">
        <v>4120</v>
      </c>
      <c r="D23" s="112" t="s">
        <v>31</v>
      </c>
      <c r="E23" s="113">
        <v>2260</v>
      </c>
      <c r="F23" s="113">
        <v>2260</v>
      </c>
      <c r="G23" s="113">
        <v>2260</v>
      </c>
      <c r="H23" s="113">
        <v>2260</v>
      </c>
      <c r="I23" s="113"/>
      <c r="J23" s="306"/>
      <c r="K23" s="306"/>
      <c r="L23" s="329"/>
      <c r="M23" s="330"/>
      <c r="N23" s="330"/>
      <c r="O23" s="330"/>
      <c r="P23" s="330"/>
      <c r="Q23" s="330"/>
      <c r="R23" s="330"/>
    </row>
    <row r="24" spans="1:18">
      <c r="A24" s="111"/>
      <c r="B24" s="318"/>
      <c r="C24" s="319">
        <v>4210</v>
      </c>
      <c r="D24" s="112" t="s">
        <v>32</v>
      </c>
      <c r="E24" s="113">
        <v>1596</v>
      </c>
      <c r="F24" s="113">
        <v>1596</v>
      </c>
      <c r="G24" s="113">
        <v>1596</v>
      </c>
      <c r="H24" s="113"/>
      <c r="I24" s="113"/>
      <c r="J24" s="306"/>
      <c r="K24" s="306"/>
      <c r="L24" s="329"/>
      <c r="M24" s="330"/>
      <c r="N24" s="330"/>
      <c r="O24" s="330"/>
      <c r="P24" s="330"/>
      <c r="Q24" s="330"/>
      <c r="R24" s="330"/>
    </row>
    <row r="25" spans="1:18">
      <c r="A25" s="111"/>
      <c r="B25" s="318"/>
      <c r="C25" s="319">
        <v>4280</v>
      </c>
      <c r="D25" s="112" t="s">
        <v>33</v>
      </c>
      <c r="E25" s="113">
        <v>200</v>
      </c>
      <c r="F25" s="113">
        <v>200</v>
      </c>
      <c r="G25" s="113">
        <v>200</v>
      </c>
      <c r="H25" s="113"/>
      <c r="I25" s="113"/>
      <c r="J25" s="306"/>
      <c r="K25" s="306"/>
      <c r="L25" s="329"/>
      <c r="M25" s="330"/>
      <c r="N25" s="330"/>
      <c r="O25" s="330"/>
      <c r="P25" s="330"/>
      <c r="Q25" s="330"/>
      <c r="R25" s="330"/>
    </row>
    <row r="26" spans="1:18">
      <c r="A26" s="111"/>
      <c r="B26" s="318"/>
      <c r="C26" s="319">
        <v>4300</v>
      </c>
      <c r="D26" s="112" t="s">
        <v>7</v>
      </c>
      <c r="E26" s="113">
        <v>2500</v>
      </c>
      <c r="F26" s="113">
        <v>2500</v>
      </c>
      <c r="G26" s="113">
        <v>2500</v>
      </c>
      <c r="H26" s="113"/>
      <c r="I26" s="113"/>
      <c r="J26" s="306"/>
      <c r="K26" s="306"/>
      <c r="L26" s="329"/>
      <c r="M26" s="330"/>
      <c r="N26" s="330"/>
      <c r="O26" s="330"/>
      <c r="P26" s="330"/>
      <c r="Q26" s="330"/>
      <c r="R26" s="330"/>
    </row>
    <row r="27" spans="1:18">
      <c r="A27" s="111"/>
      <c r="B27" s="318"/>
      <c r="C27" s="319">
        <v>4410</v>
      </c>
      <c r="D27" s="112" t="s">
        <v>34</v>
      </c>
      <c r="E27" s="113">
        <v>600</v>
      </c>
      <c r="F27" s="113">
        <v>600</v>
      </c>
      <c r="G27" s="113">
        <v>600</v>
      </c>
      <c r="H27" s="113"/>
      <c r="I27" s="113"/>
      <c r="J27" s="306"/>
      <c r="K27" s="306"/>
      <c r="L27" s="329"/>
      <c r="M27" s="330"/>
      <c r="N27" s="330"/>
      <c r="O27" s="330"/>
      <c r="P27" s="330"/>
      <c r="Q27" s="330"/>
      <c r="R27" s="330"/>
    </row>
    <row r="28" spans="1:18">
      <c r="A28" s="111"/>
      <c r="B28" s="318"/>
      <c r="C28" s="319">
        <v>4440</v>
      </c>
      <c r="D28" s="112" t="s">
        <v>35</v>
      </c>
      <c r="E28" s="113">
        <v>3282</v>
      </c>
      <c r="F28" s="113">
        <v>3282</v>
      </c>
      <c r="G28" s="113">
        <v>3282</v>
      </c>
      <c r="H28" s="113"/>
      <c r="I28" s="113"/>
      <c r="J28" s="306"/>
      <c r="K28" s="306"/>
      <c r="L28" s="329"/>
      <c r="M28" s="330"/>
      <c r="N28" s="330"/>
      <c r="O28" s="330"/>
      <c r="P28" s="330"/>
      <c r="Q28" s="330"/>
      <c r="R28" s="330"/>
    </row>
    <row r="29" spans="1:18">
      <c r="A29" s="111"/>
      <c r="B29" s="318"/>
      <c r="C29" s="319">
        <v>4700</v>
      </c>
      <c r="D29" s="112" t="s">
        <v>20</v>
      </c>
      <c r="E29" s="113">
        <v>1300</v>
      </c>
      <c r="F29" s="113">
        <v>1300</v>
      </c>
      <c r="G29" s="113">
        <v>1300</v>
      </c>
      <c r="H29" s="113"/>
      <c r="I29" s="113"/>
      <c r="J29" s="306"/>
      <c r="K29" s="306"/>
      <c r="L29" s="329"/>
      <c r="M29" s="330"/>
      <c r="N29" s="330"/>
      <c r="O29" s="330"/>
      <c r="P29" s="330"/>
      <c r="Q29" s="330"/>
      <c r="R29" s="330"/>
    </row>
    <row r="30" spans="1:18" s="18" customFormat="1" ht="22.5" customHeight="1">
      <c r="A30" s="331"/>
      <c r="B30" s="331">
        <v>85212</v>
      </c>
      <c r="C30" s="332"/>
      <c r="D30" s="333" t="s">
        <v>36</v>
      </c>
      <c r="E30" s="334">
        <f>SUM(E17:E29)</f>
        <v>3804600</v>
      </c>
      <c r="F30" s="334">
        <f>SUM(F17:F29)</f>
        <v>3804600</v>
      </c>
      <c r="G30" s="334">
        <f>SUM(G17:G29)</f>
        <v>203638</v>
      </c>
      <c r="H30" s="334">
        <f>SUM(H17:H29)</f>
        <v>104160</v>
      </c>
      <c r="I30" s="334">
        <f>SUM(I17:I29)</f>
        <v>0</v>
      </c>
      <c r="J30" s="334">
        <f t="shared" ref="J30:R30" si="2">SUM(J17:J29)</f>
        <v>0</v>
      </c>
      <c r="K30" s="334">
        <f t="shared" si="2"/>
        <v>3600962</v>
      </c>
      <c r="L30" s="334">
        <f t="shared" si="2"/>
        <v>0</v>
      </c>
      <c r="M30" s="334">
        <f t="shared" si="2"/>
        <v>0</v>
      </c>
      <c r="N30" s="334">
        <f t="shared" si="2"/>
        <v>0</v>
      </c>
      <c r="O30" s="334">
        <f t="shared" si="2"/>
        <v>0</v>
      </c>
      <c r="P30" s="334">
        <f t="shared" si="2"/>
        <v>0</v>
      </c>
      <c r="Q30" s="334">
        <f t="shared" si="2"/>
        <v>0</v>
      </c>
      <c r="R30" s="334">
        <f t="shared" si="2"/>
        <v>0</v>
      </c>
    </row>
    <row r="31" spans="1:18" ht="30">
      <c r="A31" s="111"/>
      <c r="B31" s="335">
        <v>85213</v>
      </c>
      <c r="C31" s="319">
        <v>4130</v>
      </c>
      <c r="D31" s="112" t="s">
        <v>139</v>
      </c>
      <c r="E31" s="113">
        <v>15000</v>
      </c>
      <c r="F31" s="113">
        <v>15000</v>
      </c>
      <c r="G31" s="113">
        <v>15000</v>
      </c>
      <c r="H31" s="113"/>
      <c r="I31" s="113">
        <v>15000</v>
      </c>
      <c r="J31" s="306"/>
      <c r="K31" s="306"/>
      <c r="L31" s="329"/>
      <c r="M31" s="330"/>
      <c r="N31" s="330"/>
      <c r="O31" s="330"/>
      <c r="P31" s="330"/>
      <c r="Q31" s="330"/>
      <c r="R31" s="330"/>
    </row>
    <row r="32" spans="1:18" ht="30">
      <c r="A32" s="111"/>
      <c r="B32" s="335"/>
      <c r="C32" s="319"/>
      <c r="D32" s="112" t="s">
        <v>140</v>
      </c>
      <c r="E32" s="113">
        <v>12100</v>
      </c>
      <c r="F32" s="113">
        <v>12100</v>
      </c>
      <c r="G32" s="113">
        <v>12100</v>
      </c>
      <c r="H32" s="113"/>
      <c r="I32" s="113">
        <v>12100</v>
      </c>
      <c r="J32" s="306"/>
      <c r="K32" s="306"/>
      <c r="L32" s="329"/>
      <c r="M32" s="330"/>
      <c r="N32" s="330"/>
      <c r="O32" s="330"/>
      <c r="P32" s="330"/>
      <c r="Q32" s="330"/>
      <c r="R32" s="330"/>
    </row>
    <row r="33" spans="1:18" ht="23.25" customHeight="1">
      <c r="A33" s="111"/>
      <c r="B33" s="336" t="s">
        <v>37</v>
      </c>
      <c r="C33" s="332"/>
      <c r="D33" s="333" t="s">
        <v>36</v>
      </c>
      <c r="E33" s="334">
        <f>E32+E31</f>
        <v>27100</v>
      </c>
      <c r="F33" s="334">
        <f t="shared" ref="F33:R33" si="3">F32+F31</f>
        <v>27100</v>
      </c>
      <c r="G33" s="334">
        <f t="shared" si="3"/>
        <v>27100</v>
      </c>
      <c r="H33" s="334">
        <f t="shared" si="3"/>
        <v>0</v>
      </c>
      <c r="I33" s="334">
        <f t="shared" si="3"/>
        <v>27100</v>
      </c>
      <c r="J33" s="334">
        <f t="shared" si="3"/>
        <v>0</v>
      </c>
      <c r="K33" s="334">
        <f t="shared" si="3"/>
        <v>0</v>
      </c>
      <c r="L33" s="334">
        <f t="shared" si="3"/>
        <v>0</v>
      </c>
      <c r="M33" s="334">
        <f t="shared" si="3"/>
        <v>0</v>
      </c>
      <c r="N33" s="334">
        <f t="shared" si="3"/>
        <v>0</v>
      </c>
      <c r="O33" s="334">
        <f t="shared" si="3"/>
        <v>0</v>
      </c>
      <c r="P33" s="334">
        <f t="shared" si="3"/>
        <v>0</v>
      </c>
      <c r="Q33" s="334">
        <f t="shared" si="3"/>
        <v>0</v>
      </c>
      <c r="R33" s="334">
        <f t="shared" si="3"/>
        <v>0</v>
      </c>
    </row>
    <row r="34" spans="1:18">
      <c r="A34" s="112"/>
      <c r="B34" s="335">
        <v>85214</v>
      </c>
      <c r="C34" s="319">
        <v>3110</v>
      </c>
      <c r="D34" s="112" t="s">
        <v>38</v>
      </c>
      <c r="E34" s="113">
        <v>256900</v>
      </c>
      <c r="F34" s="113">
        <v>256900</v>
      </c>
      <c r="G34" s="113"/>
      <c r="H34" s="113"/>
      <c r="I34" s="113"/>
      <c r="J34" s="306"/>
      <c r="K34" s="306">
        <v>256900</v>
      </c>
      <c r="L34" s="329"/>
      <c r="M34" s="330"/>
      <c r="N34" s="330"/>
      <c r="O34" s="330"/>
      <c r="P34" s="330"/>
      <c r="Q34" s="330"/>
      <c r="R34" s="330"/>
    </row>
    <row r="35" spans="1:18" s="18" customFormat="1" ht="24" customHeight="1">
      <c r="A35" s="331"/>
      <c r="B35" s="336">
        <v>85214</v>
      </c>
      <c r="C35" s="331"/>
      <c r="D35" s="331" t="s">
        <v>41</v>
      </c>
      <c r="E35" s="334">
        <f>E34</f>
        <v>256900</v>
      </c>
      <c r="F35" s="334">
        <f t="shared" ref="F35:K35" si="4">F34</f>
        <v>256900</v>
      </c>
      <c r="G35" s="334">
        <f t="shared" si="4"/>
        <v>0</v>
      </c>
      <c r="H35" s="334">
        <f t="shared" si="4"/>
        <v>0</v>
      </c>
      <c r="I35" s="334">
        <f t="shared" si="4"/>
        <v>0</v>
      </c>
      <c r="J35" s="334">
        <f t="shared" si="4"/>
        <v>0</v>
      </c>
      <c r="K35" s="334">
        <f t="shared" si="4"/>
        <v>256900</v>
      </c>
      <c r="L35" s="320"/>
      <c r="M35" s="320"/>
      <c r="N35" s="320"/>
      <c r="O35" s="320"/>
      <c r="P35" s="320"/>
      <c r="Q35" s="320"/>
      <c r="R35" s="320"/>
    </row>
    <row r="36" spans="1:18" s="18" customFormat="1" ht="22.5" customHeight="1">
      <c r="A36" s="317"/>
      <c r="B36" s="335" t="s">
        <v>42</v>
      </c>
      <c r="C36" s="319">
        <v>3110</v>
      </c>
      <c r="D36" s="112" t="s">
        <v>170</v>
      </c>
      <c r="E36" s="113">
        <v>78500</v>
      </c>
      <c r="F36" s="113">
        <v>78500</v>
      </c>
      <c r="G36" s="113"/>
      <c r="H36" s="113"/>
      <c r="I36" s="113"/>
      <c r="J36" s="306"/>
      <c r="K36" s="306">
        <v>78500</v>
      </c>
      <c r="L36" s="320"/>
      <c r="M36" s="320"/>
      <c r="N36" s="320"/>
      <c r="O36" s="320"/>
      <c r="P36" s="320"/>
      <c r="Q36" s="320"/>
      <c r="R36" s="320"/>
    </row>
    <row r="37" spans="1:18" s="18" customFormat="1" ht="24" customHeight="1">
      <c r="A37" s="317"/>
      <c r="B37" s="335" t="s">
        <v>42</v>
      </c>
      <c r="C37" s="338"/>
      <c r="D37" s="317" t="s">
        <v>43</v>
      </c>
      <c r="E37" s="334">
        <f>E36</f>
        <v>78500</v>
      </c>
      <c r="F37" s="334">
        <f t="shared" ref="F37:R37" si="5">F36</f>
        <v>78500</v>
      </c>
      <c r="G37" s="334">
        <f t="shared" si="5"/>
        <v>0</v>
      </c>
      <c r="H37" s="334">
        <f t="shared" si="5"/>
        <v>0</v>
      </c>
      <c r="I37" s="334">
        <f t="shared" si="5"/>
        <v>0</v>
      </c>
      <c r="J37" s="334">
        <f t="shared" si="5"/>
        <v>0</v>
      </c>
      <c r="K37" s="334">
        <f t="shared" si="5"/>
        <v>78500</v>
      </c>
      <c r="L37" s="334">
        <f t="shared" si="5"/>
        <v>0</v>
      </c>
      <c r="M37" s="334">
        <f t="shared" si="5"/>
        <v>0</v>
      </c>
      <c r="N37" s="334">
        <f t="shared" si="5"/>
        <v>0</v>
      </c>
      <c r="O37" s="334">
        <f t="shared" si="5"/>
        <v>0</v>
      </c>
      <c r="P37" s="334">
        <f t="shared" si="5"/>
        <v>0</v>
      </c>
      <c r="Q37" s="334">
        <f t="shared" si="5"/>
        <v>0</v>
      </c>
      <c r="R37" s="334">
        <f t="shared" si="5"/>
        <v>0</v>
      </c>
    </row>
    <row r="38" spans="1:18">
      <c r="A38" s="112"/>
      <c r="B38" s="335">
        <v>85219</v>
      </c>
      <c r="C38" s="319">
        <v>4010</v>
      </c>
      <c r="D38" s="112" t="s">
        <v>10</v>
      </c>
      <c r="E38" s="113">
        <v>120000</v>
      </c>
      <c r="F38" s="113">
        <v>120000</v>
      </c>
      <c r="G38" s="113">
        <v>120000</v>
      </c>
      <c r="H38" s="113">
        <v>120000</v>
      </c>
      <c r="I38" s="113"/>
      <c r="J38" s="306"/>
      <c r="K38" s="306"/>
      <c r="L38" s="329"/>
      <c r="M38" s="330"/>
      <c r="N38" s="330"/>
      <c r="O38" s="330"/>
      <c r="P38" s="330"/>
      <c r="Q38" s="330"/>
      <c r="R38" s="330"/>
    </row>
    <row r="39" spans="1:18">
      <c r="A39" s="112"/>
      <c r="B39" s="337"/>
      <c r="C39" s="319">
        <v>4040</v>
      </c>
      <c r="D39" s="112" t="s">
        <v>45</v>
      </c>
      <c r="E39" s="113"/>
      <c r="F39" s="113"/>
      <c r="G39" s="113"/>
      <c r="H39" s="113"/>
      <c r="I39" s="113"/>
      <c r="J39" s="306"/>
      <c r="K39" s="306"/>
      <c r="L39" s="329"/>
      <c r="M39" s="330"/>
      <c r="N39" s="330"/>
      <c r="O39" s="330"/>
      <c r="P39" s="330"/>
      <c r="Q39" s="330"/>
      <c r="R39" s="330"/>
    </row>
    <row r="40" spans="1:18">
      <c r="A40" s="112"/>
      <c r="B40" s="337"/>
      <c r="C40" s="319">
        <v>4110</v>
      </c>
      <c r="D40" s="112" t="s">
        <v>46</v>
      </c>
      <c r="E40" s="113">
        <v>20000</v>
      </c>
      <c r="F40" s="113">
        <v>20000</v>
      </c>
      <c r="G40" s="113">
        <v>20000</v>
      </c>
      <c r="H40" s="113">
        <v>20000</v>
      </c>
      <c r="I40" s="113"/>
      <c r="J40" s="306"/>
      <c r="K40" s="306"/>
      <c r="L40" s="329"/>
      <c r="M40" s="330"/>
      <c r="N40" s="330"/>
      <c r="O40" s="330"/>
      <c r="P40" s="330"/>
      <c r="Q40" s="330"/>
      <c r="R40" s="330"/>
    </row>
    <row r="41" spans="1:18">
      <c r="A41" s="112"/>
      <c r="B41" s="337"/>
      <c r="C41" s="319">
        <v>4120</v>
      </c>
      <c r="D41" s="112" t="s">
        <v>47</v>
      </c>
      <c r="E41" s="113">
        <v>1700</v>
      </c>
      <c r="F41" s="113">
        <v>1700</v>
      </c>
      <c r="G41" s="113">
        <v>1700</v>
      </c>
      <c r="H41" s="113">
        <v>1700</v>
      </c>
      <c r="I41" s="113"/>
      <c r="J41" s="306"/>
      <c r="K41" s="306"/>
      <c r="L41" s="329"/>
      <c r="M41" s="330"/>
      <c r="N41" s="330"/>
      <c r="O41" s="330"/>
      <c r="P41" s="330"/>
      <c r="Q41" s="330"/>
      <c r="R41" s="330"/>
    </row>
    <row r="42" spans="1:18" s="18" customFormat="1" ht="20.25" customHeight="1">
      <c r="A42" s="317"/>
      <c r="B42" s="336">
        <v>85219</v>
      </c>
      <c r="C42" s="332"/>
      <c r="D42" s="333" t="s">
        <v>59</v>
      </c>
      <c r="E42" s="334">
        <f t="shared" ref="E42:R42" si="6">SUM(E38:E41)</f>
        <v>141700</v>
      </c>
      <c r="F42" s="334">
        <f t="shared" si="6"/>
        <v>141700</v>
      </c>
      <c r="G42" s="334">
        <f t="shared" si="6"/>
        <v>141700</v>
      </c>
      <c r="H42" s="334">
        <f t="shared" si="6"/>
        <v>141700</v>
      </c>
      <c r="I42" s="334">
        <f t="shared" si="6"/>
        <v>0</v>
      </c>
      <c r="J42" s="334">
        <f t="shared" si="6"/>
        <v>0</v>
      </c>
      <c r="K42" s="334">
        <f t="shared" si="6"/>
        <v>0</v>
      </c>
      <c r="L42" s="334">
        <f t="shared" si="6"/>
        <v>0</v>
      </c>
      <c r="M42" s="334">
        <f t="shared" si="6"/>
        <v>0</v>
      </c>
      <c r="N42" s="334">
        <f t="shared" si="6"/>
        <v>0</v>
      </c>
      <c r="O42" s="334">
        <f t="shared" si="6"/>
        <v>0</v>
      </c>
      <c r="P42" s="334">
        <f t="shared" si="6"/>
        <v>0</v>
      </c>
      <c r="Q42" s="334">
        <f t="shared" si="6"/>
        <v>0</v>
      </c>
      <c r="R42" s="334">
        <f t="shared" si="6"/>
        <v>0</v>
      </c>
    </row>
    <row r="43" spans="1:18">
      <c r="A43" s="112"/>
      <c r="B43" s="335">
        <v>85228</v>
      </c>
      <c r="C43" s="319">
        <v>3110</v>
      </c>
      <c r="D43" s="112" t="s">
        <v>38</v>
      </c>
      <c r="E43" s="113">
        <v>11000</v>
      </c>
      <c r="F43" s="113">
        <v>11000</v>
      </c>
      <c r="G43" s="113">
        <v>11000</v>
      </c>
      <c r="H43" s="113">
        <v>11000</v>
      </c>
      <c r="I43" s="113"/>
      <c r="J43" s="306"/>
      <c r="K43" s="306"/>
      <c r="L43" s="329"/>
      <c r="M43" s="330"/>
      <c r="N43" s="330"/>
      <c r="O43" s="330"/>
      <c r="P43" s="330"/>
      <c r="Q43" s="330"/>
      <c r="R43" s="330"/>
    </row>
    <row r="44" spans="1:18" s="18" customFormat="1" ht="27.75" customHeight="1">
      <c r="A44" s="331"/>
      <c r="B44" s="336">
        <v>85228</v>
      </c>
      <c r="C44" s="331"/>
      <c r="D44" s="331" t="s">
        <v>68</v>
      </c>
      <c r="E44" s="334">
        <f t="shared" ref="E44:J44" si="7">SUM(E43:E43)</f>
        <v>11000</v>
      </c>
      <c r="F44" s="334">
        <f t="shared" si="7"/>
        <v>11000</v>
      </c>
      <c r="G44" s="334">
        <f t="shared" si="7"/>
        <v>11000</v>
      </c>
      <c r="H44" s="334">
        <f t="shared" si="7"/>
        <v>11000</v>
      </c>
      <c r="I44" s="334">
        <f t="shared" si="7"/>
        <v>0</v>
      </c>
      <c r="J44" s="334">
        <f t="shared" si="7"/>
        <v>0</v>
      </c>
      <c r="K44" s="313"/>
      <c r="L44" s="320"/>
      <c r="M44" s="320"/>
      <c r="N44" s="320"/>
      <c r="O44" s="320"/>
      <c r="P44" s="320"/>
      <c r="Q44" s="320"/>
      <c r="R44" s="320"/>
    </row>
    <row r="45" spans="1:18">
      <c r="A45" s="112"/>
      <c r="B45" s="335">
        <v>85295</v>
      </c>
      <c r="C45" s="319">
        <v>3110</v>
      </c>
      <c r="D45" s="112" t="s">
        <v>148</v>
      </c>
      <c r="E45" s="113">
        <v>65300</v>
      </c>
      <c r="F45" s="113">
        <v>65300</v>
      </c>
      <c r="G45" s="113"/>
      <c r="H45" s="113"/>
      <c r="I45" s="113"/>
      <c r="J45" s="306"/>
      <c r="K45" s="306">
        <v>65300</v>
      </c>
      <c r="L45" s="329"/>
      <c r="M45" s="330"/>
      <c r="N45" s="330"/>
      <c r="O45" s="330"/>
      <c r="P45" s="330"/>
      <c r="Q45" s="330"/>
      <c r="R45" s="330"/>
    </row>
    <row r="46" spans="1:18" s="18" customFormat="1" ht="23.25" customHeight="1" thickBot="1">
      <c r="A46" s="339"/>
      <c r="B46" s="115">
        <v>85295</v>
      </c>
      <c r="C46" s="339"/>
      <c r="D46" s="339" t="s">
        <v>74</v>
      </c>
      <c r="E46" s="325">
        <f t="shared" ref="E46:K46" si="8">SUM(E45:E45)</f>
        <v>65300</v>
      </c>
      <c r="F46" s="325">
        <f t="shared" si="8"/>
        <v>65300</v>
      </c>
      <c r="G46" s="325">
        <f t="shared" si="8"/>
        <v>0</v>
      </c>
      <c r="H46" s="325">
        <f t="shared" si="8"/>
        <v>0</v>
      </c>
      <c r="I46" s="325">
        <f t="shared" si="8"/>
        <v>0</v>
      </c>
      <c r="J46" s="325">
        <f t="shared" si="8"/>
        <v>0</v>
      </c>
      <c r="K46" s="325">
        <f t="shared" si="8"/>
        <v>65300</v>
      </c>
      <c r="L46" s="326"/>
      <c r="M46" s="326"/>
      <c r="N46" s="326"/>
      <c r="O46" s="326"/>
      <c r="P46" s="326"/>
      <c r="Q46" s="326"/>
      <c r="R46" s="326"/>
    </row>
    <row r="47" spans="1:18" s="18" customFormat="1" ht="23.25" customHeight="1" thickBot="1">
      <c r="A47" s="428">
        <v>852</v>
      </c>
      <c r="B47" s="522"/>
      <c r="C47" s="523"/>
      <c r="D47" s="122" t="s">
        <v>75</v>
      </c>
      <c r="E47" s="114">
        <f t="shared" ref="E47:R47" si="9">E46+E44+E42+E35+E33+E30+E37</f>
        <v>4385100</v>
      </c>
      <c r="F47" s="114">
        <f t="shared" si="9"/>
        <v>4385100</v>
      </c>
      <c r="G47" s="114">
        <f t="shared" si="9"/>
        <v>383438</v>
      </c>
      <c r="H47" s="114">
        <f t="shared" si="9"/>
        <v>256860</v>
      </c>
      <c r="I47" s="114">
        <f t="shared" si="9"/>
        <v>27100</v>
      </c>
      <c r="J47" s="114">
        <f t="shared" si="9"/>
        <v>0</v>
      </c>
      <c r="K47" s="114">
        <f t="shared" si="9"/>
        <v>4001662</v>
      </c>
      <c r="L47" s="114">
        <f t="shared" si="9"/>
        <v>0</v>
      </c>
      <c r="M47" s="114">
        <f t="shared" si="9"/>
        <v>0</v>
      </c>
      <c r="N47" s="114">
        <f t="shared" si="9"/>
        <v>0</v>
      </c>
      <c r="O47" s="114">
        <f t="shared" si="9"/>
        <v>0</v>
      </c>
      <c r="P47" s="114">
        <f t="shared" si="9"/>
        <v>0</v>
      </c>
      <c r="Q47" s="114">
        <f t="shared" si="9"/>
        <v>0</v>
      </c>
      <c r="R47" s="114">
        <f t="shared" si="9"/>
        <v>0</v>
      </c>
    </row>
    <row r="48" spans="1:18" s="340" customFormat="1" ht="24" customHeight="1" thickBot="1">
      <c r="A48" s="471"/>
      <c r="B48" s="503"/>
      <c r="C48" s="503"/>
      <c r="D48" s="302" t="s">
        <v>79</v>
      </c>
      <c r="E48" s="283">
        <f t="shared" ref="E48:R48" si="10">E47+E16</f>
        <v>4385600</v>
      </c>
      <c r="F48" s="283">
        <f t="shared" si="10"/>
        <v>4385600</v>
      </c>
      <c r="G48" s="283">
        <f t="shared" si="10"/>
        <v>383938</v>
      </c>
      <c r="H48" s="283">
        <f t="shared" si="10"/>
        <v>257280</v>
      </c>
      <c r="I48" s="283">
        <f t="shared" si="10"/>
        <v>27180</v>
      </c>
      <c r="J48" s="283">
        <f t="shared" si="10"/>
        <v>0</v>
      </c>
      <c r="K48" s="283">
        <f t="shared" si="10"/>
        <v>4001662</v>
      </c>
      <c r="L48" s="283">
        <f t="shared" si="10"/>
        <v>0</v>
      </c>
      <c r="M48" s="283">
        <f t="shared" si="10"/>
        <v>0</v>
      </c>
      <c r="N48" s="283">
        <f t="shared" si="10"/>
        <v>0</v>
      </c>
      <c r="O48" s="283">
        <f t="shared" si="10"/>
        <v>0</v>
      </c>
      <c r="P48" s="283">
        <f t="shared" si="10"/>
        <v>0</v>
      </c>
      <c r="Q48" s="283">
        <f t="shared" si="10"/>
        <v>0</v>
      </c>
      <c r="R48" s="283">
        <f t="shared" si="10"/>
        <v>0</v>
      </c>
    </row>
    <row r="49" spans="1:6">
      <c r="A49" t="s">
        <v>219</v>
      </c>
    </row>
    <row r="50" spans="1:6">
      <c r="F50" s="65"/>
    </row>
    <row r="51" spans="1:6">
      <c r="D51" t="s">
        <v>206</v>
      </c>
    </row>
    <row r="52" spans="1:6">
      <c r="D52" s="65"/>
    </row>
    <row r="53" spans="1:6">
      <c r="D53" s="65"/>
      <c r="E53" s="65"/>
    </row>
    <row r="54" spans="1:6">
      <c r="D54" s="65"/>
    </row>
    <row r="55" spans="1:6">
      <c r="D55" s="65"/>
    </row>
    <row r="56" spans="1:6">
      <c r="D56" s="65"/>
    </row>
    <row r="57" spans="1:6">
      <c r="D57" s="65"/>
    </row>
    <row r="58" spans="1:6">
      <c r="D58" s="65"/>
    </row>
    <row r="59" spans="1:6">
      <c r="D59" s="65"/>
    </row>
  </sheetData>
  <mergeCells count="26">
    <mergeCell ref="A1:R1"/>
    <mergeCell ref="A3:A8"/>
    <mergeCell ref="B3:B8"/>
    <mergeCell ref="C3:C8"/>
    <mergeCell ref="D3:D8"/>
    <mergeCell ref="E3:E8"/>
    <mergeCell ref="F3:R3"/>
    <mergeCell ref="F4:F8"/>
    <mergeCell ref="G4:N4"/>
    <mergeCell ref="O4:O8"/>
    <mergeCell ref="A48:C48"/>
    <mergeCell ref="P4:R4"/>
    <mergeCell ref="G5:G8"/>
    <mergeCell ref="H5:I5"/>
    <mergeCell ref="J5:J8"/>
    <mergeCell ref="K5:K8"/>
    <mergeCell ref="L5:L8"/>
    <mergeCell ref="M5:M8"/>
    <mergeCell ref="N5:N8"/>
    <mergeCell ref="P5:P8"/>
    <mergeCell ref="R5:R8"/>
    <mergeCell ref="H6:H8"/>
    <mergeCell ref="I6:I8"/>
    <mergeCell ref="Q6:Q8"/>
    <mergeCell ref="A16:C16"/>
    <mergeCell ref="A47:C47"/>
  </mergeCells>
  <pageMargins left="0.3" right="0.28999999999999998" top="0.35" bottom="0.26" header="0.31496062992125984" footer="0.24"/>
  <pageSetup paperSize="9" scale="59" fitToHeight="2" orientation="landscape" verticalDpi="0"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7</vt:i4>
      </vt:variant>
    </vt:vector>
  </HeadingPairs>
  <TitlesOfParts>
    <vt:vector size="7" baseType="lpstr">
      <vt:lpstr>DPS założnienia na 2013</vt:lpstr>
      <vt:lpstr>plan 2013 z podziałem zadań</vt:lpstr>
      <vt:lpstr>budżet 08.11.2012  skarbnik</vt:lpstr>
      <vt:lpstr>plan dochodów</vt:lpstr>
      <vt:lpstr>dotacje - projekt 08.11.12 </vt:lpstr>
      <vt:lpstr>Arkusz4</vt:lpstr>
      <vt:lpstr>Arkusz5</vt:lpstr>
    </vt:vector>
  </TitlesOfParts>
  <Company>MROCZA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MGOPS</dc:creator>
  <cp:lastModifiedBy>MGOPS</cp:lastModifiedBy>
  <cp:lastPrinted>2012-11-08T13:34:09Z</cp:lastPrinted>
  <dcterms:created xsi:type="dcterms:W3CDTF">2010-09-17T05:17:31Z</dcterms:created>
  <dcterms:modified xsi:type="dcterms:W3CDTF">2012-11-08T13:36:22Z</dcterms:modified>
</cp:coreProperties>
</file>